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968"/>
  </bookViews>
  <sheets>
    <sheet name="Resumo Mensal" sheetId="4" r:id="rId1"/>
    <sheet name="Resumo Acumulado" sheetId="5" r:id="rId2"/>
    <sheet name="Detalhe Oferta" sheetId="6" r:id="rId3"/>
    <sheet name="Detalhe Ocupação" sheetId="7" r:id="rId4"/>
    <sheet name="Detalhe Velocidades Eurotram" sheetId="8" r:id="rId5"/>
    <sheet name="Detalhe Velocidades Tram train" sheetId="9" r:id="rId6"/>
    <sheet name="Detalhe Procura" sheetId="10" r:id="rId7"/>
    <sheet name="Validações Mensal" sheetId="14" r:id="rId8"/>
    <sheet name="Validações Acumulado" sheetId="15" r:id="rId9"/>
    <sheet name="Utilização Titulos" sheetId="13" r:id="rId10"/>
  </sheets>
  <externalReferences>
    <externalReference r:id="rId11"/>
    <externalReference r:id="rId12"/>
  </externalReferences>
  <definedNames>
    <definedName name="_xlnm._FilterDatabase" localSheetId="3" hidden="1">'Detalhe Ocupação'!$C$22:$O$41</definedName>
    <definedName name="_xlnm.Print_Area" localSheetId="3">'Detalhe Ocupação'!$B$1:$P$44</definedName>
    <definedName name="_xlnm.Print_Area" localSheetId="2">'Detalhe Oferta'!$A$1:$S$50</definedName>
    <definedName name="_xlnm.Print_Area" localSheetId="6">'Detalhe Procura'!$A$1:$M$64</definedName>
    <definedName name="_xlnm.Print_Area" localSheetId="4">'Detalhe Velocidades Eurotram'!$C$4:$K$81</definedName>
    <definedName name="_xlnm.Print_Area" localSheetId="5">'Detalhe Velocidades Tram train'!$C$4:$K$63</definedName>
    <definedName name="_xlnm.Print_Area" localSheetId="1">'Resumo Acumulado'!$A$2:$J$39</definedName>
    <definedName name="_xlnm.Print_Area" localSheetId="0">'Resumo Mensal'!$A$2:$J$39</definedName>
    <definedName name="_xlnm.Print_Area" localSheetId="8">'Validações Acumulado'!$B$2:$N$55</definedName>
    <definedName name="_xlnm.Print_Area" localSheetId="7">'Validações Mensal'!$A$2:$N$55</definedName>
    <definedName name="_xlnm.Print_Titles" localSheetId="4">'Detalhe Velocidades Eurotram'!$4:$16</definedName>
    <definedName name="_xlnm.Print_Titles" localSheetId="5">'Detalhe Velocidades Tram train'!$4:$15</definedName>
  </definedNames>
  <calcPr calcId="125725" iterate="1"/>
</workbook>
</file>

<file path=xl/calcChain.xml><?xml version="1.0" encoding="utf-8"?>
<calcChain xmlns="http://schemas.openxmlformats.org/spreadsheetml/2006/main">
  <c r="E32" i="15"/>
  <c r="E31"/>
  <c r="E29"/>
  <c r="E28"/>
  <c r="E26"/>
  <c r="E25"/>
  <c r="E24"/>
  <c r="E23"/>
  <c r="D34"/>
  <c r="D52" s="1"/>
  <c r="E14"/>
  <c r="E13"/>
  <c r="E12"/>
  <c r="D34" i="14"/>
  <c r="D52" s="1"/>
  <c r="R9"/>
  <c r="R8"/>
  <c r="R7"/>
  <c r="E50" i="15" l="1"/>
  <c r="E48"/>
  <c r="E44"/>
  <c r="E40"/>
  <c r="E47"/>
  <c r="E43"/>
  <c r="E41"/>
  <c r="E45"/>
  <c r="E49"/>
  <c r="E42"/>
  <c r="E46"/>
  <c r="E44" i="14"/>
  <c r="E41"/>
  <c r="E48"/>
  <c r="E47"/>
  <c r="E50"/>
  <c r="E43"/>
  <c r="E49"/>
  <c r="E45"/>
  <c r="E40"/>
  <c r="E42"/>
  <c r="E46"/>
  <c r="K5" i="9" l="1"/>
  <c r="K5" i="8"/>
  <c r="R2" i="6"/>
  <c r="J2" i="5"/>
  <c r="A11" i="7" l="1"/>
  <c r="A12" s="1"/>
  <c r="A13" s="1"/>
  <c r="A14" s="1"/>
  <c r="A15" s="1"/>
  <c r="A16" s="1"/>
  <c r="A17" s="1"/>
  <c r="A18" s="1"/>
  <c r="A10"/>
  <c r="N2"/>
</calcChain>
</file>

<file path=xl/sharedStrings.xml><?xml version="1.0" encoding="utf-8"?>
<sst xmlns="http://schemas.openxmlformats.org/spreadsheetml/2006/main" count="763" uniqueCount="366">
  <si>
    <t>Indicadores Metro - Mensal</t>
  </si>
  <si>
    <t>Oferta</t>
  </si>
  <si>
    <t>11/10</t>
  </si>
  <si>
    <t>Procura</t>
  </si>
  <si>
    <t>Veículos km</t>
  </si>
  <si>
    <t>Validações</t>
  </si>
  <si>
    <t>Lugares km</t>
  </si>
  <si>
    <t>valid. médias todos multiviagem (Andante)</t>
  </si>
  <si>
    <t>Lugares km - Livres</t>
  </si>
  <si>
    <t>valid. médias todas assinaturas (Andante)</t>
  </si>
  <si>
    <t>Lugares km - Ocupados</t>
  </si>
  <si>
    <t>Clientes Regulares (MP)</t>
  </si>
  <si>
    <t>Veículos horas</t>
  </si>
  <si>
    <t>Clientes Frequentes (MP)</t>
  </si>
  <si>
    <t>Lugares horas</t>
  </si>
  <si>
    <t>Vel. Comercial: L Azul (EDR/MTS)</t>
  </si>
  <si>
    <t>Passageiros km</t>
  </si>
  <si>
    <t>L Vermelha (EDR/PVZ)</t>
  </si>
  <si>
    <t>Percurso médio</t>
  </si>
  <si>
    <t>L Verde (CMP/ISM)</t>
  </si>
  <si>
    <t>Vel. Comercial Passageiros</t>
  </si>
  <si>
    <t>L Amarela (DJII/HSJ)</t>
  </si>
  <si>
    <t>Acidentes</t>
  </si>
  <si>
    <t>L Violeta (EDR/AER)</t>
  </si>
  <si>
    <t>L Laranja (FNZ/SHR)</t>
  </si>
  <si>
    <t>-</t>
  </si>
  <si>
    <t>Global</t>
  </si>
  <si>
    <t>Taxa de ocupação</t>
  </si>
  <si>
    <t>Indicadores Metro - Acumulado</t>
  </si>
  <si>
    <t>valid. médias por multiviagem (Andante)</t>
  </si>
  <si>
    <t>valid. médias por assinatura (Andante)</t>
  </si>
  <si>
    <t>Clientes Regulares MP (média mensal)</t>
  </si>
  <si>
    <t>Clientes Frequentes MP (média mensal)</t>
  </si>
  <si>
    <t>Indicadores de Oferta</t>
  </si>
  <si>
    <t>Taxas de Ocupação</t>
  </si>
  <si>
    <t>Mensal</t>
  </si>
  <si>
    <t>Acumulado</t>
  </si>
  <si>
    <t>mês</t>
  </si>
  <si>
    <t>acumulado</t>
  </si>
  <si>
    <t>Eurotram</t>
  </si>
  <si>
    <t>Tram train</t>
  </si>
  <si>
    <t>Total</t>
  </si>
  <si>
    <t>média</t>
  </si>
  <si>
    <t>pico hora</t>
  </si>
  <si>
    <t>Janeiro</t>
  </si>
  <si>
    <t>Fevereiro</t>
  </si>
  <si>
    <t>Março</t>
  </si>
  <si>
    <t>Abril</t>
  </si>
  <si>
    <t>Maio</t>
  </si>
  <si>
    <t/>
  </si>
  <si>
    <t>Junho</t>
  </si>
  <si>
    <t>Julho</t>
  </si>
  <si>
    <t>Agosto</t>
  </si>
  <si>
    <t>Setembro</t>
  </si>
  <si>
    <t>Outubro</t>
  </si>
  <si>
    <t>Novembro</t>
  </si>
  <si>
    <t>Dezembro</t>
  </si>
  <si>
    <t>Velocidade Comercial</t>
  </si>
  <si>
    <t>% plano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</si>
  <si>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</si>
  <si>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</si>
  <si>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</si>
  <si>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</si>
  <si>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</si>
  <si>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</si>
  <si>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</si>
  <si>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</si>
  <si>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</si>
  <si>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</si>
  <si>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</si>
  <si>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</si>
  <si>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Indicadores de Ocupação</t>
  </si>
  <si>
    <t>Média Mensal Global / Top ten</t>
  </si>
  <si>
    <t>Média Mensal Global / Bottom ten</t>
  </si>
  <si>
    <t>Média Mensal em faixa horária / Top Ten</t>
  </si>
  <si>
    <t>Troço</t>
  </si>
  <si>
    <t>Ocupação</t>
  </si>
  <si>
    <t>Hora</t>
  </si>
  <si>
    <t>Aliados - Trindade (D)</t>
  </si>
  <si>
    <t>Sr. de Matosinhos - Mercado</t>
  </si>
  <si>
    <t>São Bento - Aliados</t>
  </si>
  <si>
    <t>8h - 9h</t>
  </si>
  <si>
    <t>Trindade (D) - Faria Guimaraes</t>
  </si>
  <si>
    <t>Mercado - Sr. de Matosinhos</t>
  </si>
  <si>
    <t>Fânzeres - Venda Nova</t>
  </si>
  <si>
    <t>Jardim do Morro - São Bento</t>
  </si>
  <si>
    <t>Trindade (D) - Aliados</t>
  </si>
  <si>
    <t>Venda Nova - Fânzeres</t>
  </si>
  <si>
    <t>General Torres - Jardim do Morro</t>
  </si>
  <si>
    <t>Mercado - Brito Capelo</t>
  </si>
  <si>
    <t>17h - 18h</t>
  </si>
  <si>
    <t>Brito Capelo - Mercado</t>
  </si>
  <si>
    <t>Venda Nova - Carreira</t>
  </si>
  <si>
    <t>C.M.Gaia - General Torres</t>
  </si>
  <si>
    <t>Trindade - Lapa</t>
  </si>
  <si>
    <t>ISMAI - Castêlo da Maia</t>
  </si>
  <si>
    <t>19h - 20h</t>
  </si>
  <si>
    <t>Aliados - São Bento</t>
  </si>
  <si>
    <t>Castêlo da Maia - ISMAI</t>
  </si>
  <si>
    <t>18h - 19h</t>
  </si>
  <si>
    <t xml:space="preserve">Taxas de Ocupação por Faixa Horária- Mensal </t>
  </si>
  <si>
    <t>24h - 6h</t>
  </si>
  <si>
    <t>6h - 7h</t>
  </si>
  <si>
    <t>7h - 8h</t>
  </si>
  <si>
    <t>9h - 10h</t>
  </si>
  <si>
    <t>10h - 11h</t>
  </si>
  <si>
    <t>11h - 12h</t>
  </si>
  <si>
    <t>12h - 13h</t>
  </si>
  <si>
    <t>13h - 14h</t>
  </si>
  <si>
    <t>14h -15h</t>
  </si>
  <si>
    <t>15h -16h</t>
  </si>
  <si>
    <t>16h - 17h</t>
  </si>
  <si>
    <t>20h - 21h</t>
  </si>
  <si>
    <t>21h - 22h</t>
  </si>
  <si>
    <t>22h - 23h</t>
  </si>
  <si>
    <t>23h - 24h</t>
  </si>
  <si>
    <t>Tempos de Percurso e Paragem - Eurotram</t>
  </si>
  <si>
    <t>Tempo Viagem + Paragens (sem estações términus)</t>
  </si>
  <si>
    <t>distância (metros)</t>
  </si>
  <si>
    <t>Tempo Viagem</t>
  </si>
  <si>
    <t>km/h</t>
  </si>
  <si>
    <t>Var Sent</t>
  </si>
  <si>
    <t>Média</t>
  </si>
  <si>
    <t>Fânzeres - Senhora da Hora</t>
  </si>
  <si>
    <t>Estádio do Dragão - Sr Matosinhos</t>
  </si>
  <si>
    <t>Campanhã - Forum Maia</t>
  </si>
  <si>
    <t>D. João II - Hospital S. João</t>
  </si>
  <si>
    <t>Estádio do Dragão - Aeroporto</t>
  </si>
  <si>
    <t>Tempo Médio de Viagem (minutos) e Velocidades Médias por Troço</t>
  </si>
  <si>
    <t>Tempo Médio de Paragem</t>
  </si>
  <si>
    <t>Troço Comum</t>
  </si>
  <si>
    <t>minutos</t>
  </si>
  <si>
    <t>Fânzeres</t>
  </si>
  <si>
    <t>Venda Nova</t>
  </si>
  <si>
    <t>Carreira - Baguim</t>
  </si>
  <si>
    <t>Carreira</t>
  </si>
  <si>
    <t>Baguim - Campainha</t>
  </si>
  <si>
    <t>Baguim</t>
  </si>
  <si>
    <t>Campainha - Rio Tinto</t>
  </si>
  <si>
    <t>Campainha</t>
  </si>
  <si>
    <t>Rio Tinto - Levada</t>
  </si>
  <si>
    <t>Rio Tinto</t>
  </si>
  <si>
    <t>Levada - Nau Vitória</t>
  </si>
  <si>
    <t>Levada</t>
  </si>
  <si>
    <t>Nau Vitória - Nasoni</t>
  </si>
  <si>
    <t>Nau Vitória</t>
  </si>
  <si>
    <t>Nasoni - Contumil</t>
  </si>
  <si>
    <t>Nasoni</t>
  </si>
  <si>
    <t>Contumil - Estádio do Dragão</t>
  </si>
  <si>
    <t>Contumil</t>
  </si>
  <si>
    <t>Estádio do Dragão - Campanhã</t>
  </si>
  <si>
    <t>Estádio do Dragão</t>
  </si>
  <si>
    <t>Campanhã - Heroismo</t>
  </si>
  <si>
    <t>Campanhã</t>
  </si>
  <si>
    <t>Heroismo - 24 de Agosto</t>
  </si>
  <si>
    <t>Heroismo</t>
  </si>
  <si>
    <t>24 de Agosto - Bolhão</t>
  </si>
  <si>
    <t>24 de Agosto</t>
  </si>
  <si>
    <t>Bolhão - Trindade</t>
  </si>
  <si>
    <t>Bolhão</t>
  </si>
  <si>
    <t>Trindade</t>
  </si>
  <si>
    <t>Lapa - Carolina Michaelis</t>
  </si>
  <si>
    <t>Lapa</t>
  </si>
  <si>
    <t>Carolina Michaelis - Casa da Música</t>
  </si>
  <si>
    <t>Carolina Michaelis</t>
  </si>
  <si>
    <t>Casa da Música - Francos</t>
  </si>
  <si>
    <t>Casa da Música</t>
  </si>
  <si>
    <t>Francos - Ramalde</t>
  </si>
  <si>
    <t>Francos</t>
  </si>
  <si>
    <t>Ramalde - Viso</t>
  </si>
  <si>
    <t>Ramalde</t>
  </si>
  <si>
    <t>Viso - Sete Bicas</t>
  </si>
  <si>
    <t>Viso</t>
  </si>
  <si>
    <t>Sete Bicas - Sra da Hora</t>
  </si>
  <si>
    <t>Sete Bicas</t>
  </si>
  <si>
    <t>Linha Azul</t>
  </si>
  <si>
    <t>Sra da Hora (A)</t>
  </si>
  <si>
    <t>Sra da Hora - Vasco da Gama</t>
  </si>
  <si>
    <t>Vasco da Gama</t>
  </si>
  <si>
    <t>Vasco da Gama - Estádio do Mar</t>
  </si>
  <si>
    <t>Estádio do Mar</t>
  </si>
  <si>
    <t>Estádio do Mar - Pedro Hispano</t>
  </si>
  <si>
    <t>Pedro Hispano</t>
  </si>
  <si>
    <t>Pedro Hispano - Parque de Real</t>
  </si>
  <si>
    <t>Parque de Real</t>
  </si>
  <si>
    <t>Parque de Real - C. Matosinhos</t>
  </si>
  <si>
    <t>C. Matosinhos</t>
  </si>
  <si>
    <t>C. Matosinhos - Matosinhos Sul</t>
  </si>
  <si>
    <t>Matosinhos Sul</t>
  </si>
  <si>
    <t>Matosinhos Sul - Brito Capelo</t>
  </si>
  <si>
    <t>Brito Capelo</t>
  </si>
  <si>
    <t>Mercado</t>
  </si>
  <si>
    <t>Sr. de Matosinhos</t>
  </si>
  <si>
    <t>Troço Comum Vermelha / Aeroporto</t>
  </si>
  <si>
    <t>Sra da Hora (B)</t>
  </si>
  <si>
    <t>Sra da Hora - Fonte do Cuco (B)</t>
  </si>
  <si>
    <t>Fonte do Cuco</t>
  </si>
  <si>
    <t>Fonte do Cuco - Custoias</t>
  </si>
  <si>
    <t>Custoias</t>
  </si>
  <si>
    <t>Custoias - Esposade</t>
  </si>
  <si>
    <t>Esposade</t>
  </si>
  <si>
    <t>Esposade - Crestins</t>
  </si>
  <si>
    <t>Crestins</t>
  </si>
  <si>
    <t>Crestins - Dos Verdes</t>
  </si>
  <si>
    <t>Linha Verde</t>
  </si>
  <si>
    <t>Sra da Hora - Fonte do Cuco (C)</t>
  </si>
  <si>
    <t>Sra da Hora (C)</t>
  </si>
  <si>
    <t>Fonte do Cuco - Cândido dos Reis</t>
  </si>
  <si>
    <t>Cândido dos Reis - Pias</t>
  </si>
  <si>
    <t>Cândido dos Reis</t>
  </si>
  <si>
    <t>Pias - Araújo</t>
  </si>
  <si>
    <t>Pias</t>
  </si>
  <si>
    <t>Araújo - Custió</t>
  </si>
  <si>
    <t>Araújo</t>
  </si>
  <si>
    <t>Custió - Parque de Maia</t>
  </si>
  <si>
    <t>Custió</t>
  </si>
  <si>
    <t>Parque de Maia - Forum</t>
  </si>
  <si>
    <t>Parque de Maia</t>
  </si>
  <si>
    <t>Linha Amarela</t>
  </si>
  <si>
    <t>D. João II</t>
  </si>
  <si>
    <t>D. João II - João de Deus</t>
  </si>
  <si>
    <t>João de Deus</t>
  </si>
  <si>
    <t>João de Deus - C.M.Gaia</t>
  </si>
  <si>
    <t>C.M.Gaia</t>
  </si>
  <si>
    <t>General Torres</t>
  </si>
  <si>
    <t>Jardim do Morro</t>
  </si>
  <si>
    <t>São Bento</t>
  </si>
  <si>
    <t>Aliados</t>
  </si>
  <si>
    <t>Aliados - Trindade S</t>
  </si>
  <si>
    <t>Trindade S</t>
  </si>
  <si>
    <t>Trindade S - Faria Guimaraes</t>
  </si>
  <si>
    <t>Faria Guimaraes</t>
  </si>
  <si>
    <t>Faria Guimaraes - Marquês</t>
  </si>
  <si>
    <t>Marques</t>
  </si>
  <si>
    <t>Marquês - Combatentes</t>
  </si>
  <si>
    <t>Lima</t>
  </si>
  <si>
    <t>Combatentes - Salgueiros</t>
  </si>
  <si>
    <t>Salgueiros</t>
  </si>
  <si>
    <t>Salgueiros - Polo Universitario</t>
  </si>
  <si>
    <t>Polo Universitario</t>
  </si>
  <si>
    <t>Polo Universitario - I.P.O</t>
  </si>
  <si>
    <t>I.P.O</t>
  </si>
  <si>
    <t>I.P.O - São João</t>
  </si>
  <si>
    <t>São João</t>
  </si>
  <si>
    <t>Ramal Aeroporto</t>
  </si>
  <si>
    <t>Dos Verdes (E)</t>
  </si>
  <si>
    <t>Dos Verdes - Botica</t>
  </si>
  <si>
    <t>Botica</t>
  </si>
  <si>
    <t>Botica - Aeroporto</t>
  </si>
  <si>
    <t>Aeroporto</t>
  </si>
  <si>
    <t>Tempos de Percurso e Paragem - Tram Train</t>
  </si>
  <si>
    <t>Estádio do Dragão - Póvoa de Varzim*</t>
  </si>
  <si>
    <t>Trindade - Póvoa de Varzim*</t>
  </si>
  <si>
    <t>Campanhã - ISMAI</t>
  </si>
  <si>
    <t>* serviço omnibus e expresso</t>
  </si>
  <si>
    <t>Dos Verdes (B)</t>
  </si>
  <si>
    <t>Linha Vermelha</t>
  </si>
  <si>
    <t>Pedras Rubras</t>
  </si>
  <si>
    <t>Dos Verdes - Pedras Rubras</t>
  </si>
  <si>
    <t>Lidador</t>
  </si>
  <si>
    <t>Pedras Rubras - Lidador</t>
  </si>
  <si>
    <t>Vilar do Pinheiro</t>
  </si>
  <si>
    <t>Lidador - Vilar do Pinheiro</t>
  </si>
  <si>
    <t>Modivas Sul</t>
  </si>
  <si>
    <t>Vilar do Pinheiro - Modivas Sul</t>
  </si>
  <si>
    <t>Modivas Centro</t>
  </si>
  <si>
    <t>Modivas Sul - Modivas Centro</t>
  </si>
  <si>
    <t>Mindelo</t>
  </si>
  <si>
    <t>Modivas Centro - Mindelo</t>
  </si>
  <si>
    <t>Espaço Natureza</t>
  </si>
  <si>
    <t>Mindelo - Espaço Natureza</t>
  </si>
  <si>
    <t>Varziela</t>
  </si>
  <si>
    <t>Espaço Natureza - Varziela</t>
  </si>
  <si>
    <t>Árvore</t>
  </si>
  <si>
    <t>Varziela - Árvore</t>
  </si>
  <si>
    <t>Azurara</t>
  </si>
  <si>
    <t>Árvore - Azurara</t>
  </si>
  <si>
    <t>Santa Clara</t>
  </si>
  <si>
    <t>Azurara - Santa Clara</t>
  </si>
  <si>
    <t>Vila do Conde</t>
  </si>
  <si>
    <t>Santa Clara - Vila do Conde</t>
  </si>
  <si>
    <t>Alto da Pêga</t>
  </si>
  <si>
    <t>Vila do Conde - Alto da Pêga</t>
  </si>
  <si>
    <t>Portas Fronhas</t>
  </si>
  <si>
    <t>Alto da Pêga - Portas Fronhas</t>
  </si>
  <si>
    <t>S. Bras</t>
  </si>
  <si>
    <t>Portas Fronhas - S. Bras</t>
  </si>
  <si>
    <t>Póvoa de Varzim</t>
  </si>
  <si>
    <t>S. Bras - Póvoa de Varzim</t>
  </si>
  <si>
    <t>Forum</t>
  </si>
  <si>
    <t>Zona Industrial</t>
  </si>
  <si>
    <t>Forum - Zona Industrial</t>
  </si>
  <si>
    <t>Mandim</t>
  </si>
  <si>
    <t>Zona Industrial - Mandim</t>
  </si>
  <si>
    <t>Castelo da Maia</t>
  </si>
  <si>
    <t>Mandim - Castelo da Maia</t>
  </si>
  <si>
    <t>ISMAI</t>
  </si>
  <si>
    <t>Castelo da Maia - ISMAI</t>
  </si>
  <si>
    <t>Percurso</t>
  </si>
  <si>
    <t>médio (Kms)</t>
  </si>
  <si>
    <t>Passageiros zona</t>
  </si>
  <si>
    <t>Validações médias</t>
  </si>
  <si>
    <t>Mês</t>
  </si>
  <si>
    <t>Acum</t>
  </si>
  <si>
    <t>Dia util</t>
  </si>
  <si>
    <t>%</t>
  </si>
  <si>
    <t>% ac</t>
  </si>
  <si>
    <t>até 1</t>
  </si>
  <si>
    <t>até 2</t>
  </si>
  <si>
    <t>até 3</t>
  </si>
  <si>
    <t>até 4</t>
  </si>
  <si>
    <t>até 5</t>
  </si>
  <si>
    <t>até 10</t>
  </si>
  <si>
    <t>até 15</t>
  </si>
  <si>
    <t>até 30</t>
  </si>
  <si>
    <t>até 45</t>
  </si>
  <si>
    <t>até 60</t>
  </si>
  <si>
    <t>Media Mensal de validações multiviagem (apenas o tipo de multiviagem mais representativo)</t>
  </si>
  <si>
    <t>até 75</t>
  </si>
  <si>
    <t>até 90</t>
  </si>
  <si>
    <t>até 100</t>
  </si>
  <si>
    <t>até 125</t>
  </si>
  <si>
    <t>até 150</t>
  </si>
  <si>
    <t>Media Mensal de validações assinatura (apenas o tipo de assinatura mais representativa)</t>
  </si>
  <si>
    <t>Indicadores de Procura - Mensal</t>
  </si>
  <si>
    <t>Seg a Sex</t>
  </si>
  <si>
    <t>Sábados</t>
  </si>
  <si>
    <t>Dom e Feriados</t>
  </si>
  <si>
    <t>Total do Mês</t>
  </si>
  <si>
    <t>7h-10h</t>
  </si>
  <si>
    <t>10h-17h</t>
  </si>
  <si>
    <t>17h-20h</t>
  </si>
  <si>
    <t>20h-8h</t>
  </si>
  <si>
    <t>9h-19h</t>
  </si>
  <si>
    <t>19h-9h</t>
  </si>
  <si>
    <t>14h-19h</t>
  </si>
  <si>
    <t>19h-14h</t>
  </si>
  <si>
    <t>Srª da Hora</t>
  </si>
  <si>
    <t>Restantes</t>
  </si>
  <si>
    <t>Indicadores de Procura - Acumulado</t>
  </si>
  <si>
    <t>Receita</t>
  </si>
  <si>
    <t>Validações ANDANTE</t>
  </si>
  <si>
    <t>Andante</t>
  </si>
  <si>
    <t>Z2</t>
  </si>
  <si>
    <t>Z3</t>
  </si>
  <si>
    <t>Z4</t>
  </si>
  <si>
    <t>Z5</t>
  </si>
  <si>
    <t>Z6</t>
  </si>
  <si>
    <t>Outros</t>
  </si>
  <si>
    <t>Multiviagem</t>
  </si>
  <si>
    <t>Assinatura</t>
  </si>
  <si>
    <t>Sociais</t>
  </si>
  <si>
    <t>escola.tp</t>
  </si>
  <si>
    <t>Validações ANDANTE %</t>
  </si>
  <si>
    <t>escola.tp e superior.tp</t>
  </si>
  <si>
    <t>Validações ALTERNATIVOS</t>
  </si>
  <si>
    <t>Alternativos</t>
  </si>
  <si>
    <t>Carolina Michaelis - Lapa</t>
  </si>
  <si>
    <t>I.P.O. - Hospital São João</t>
  </si>
  <si>
    <t>Lapa - Trindade</t>
  </si>
  <si>
    <t>Casa da Música - Carolina Michaelis</t>
  </si>
  <si>
    <t>Acidentes / milhão km</t>
  </si>
  <si>
    <t>Julho de 2011</t>
  </si>
  <si>
    <t xml:space="preserve">Média dia útil </t>
  </si>
  <si>
    <t xml:space="preserve">Média mensal </t>
  </si>
  <si>
    <t xml:space="preserve">Média FDS </t>
  </si>
</sst>
</file>

<file path=xl/styles.xml><?xml version="1.0" encoding="utf-8"?>
<styleSheet xmlns="http://schemas.openxmlformats.org/spreadsheetml/2006/main">
  <numFmts count="10">
    <numFmt numFmtId="43" formatCode="_-* #,##0.00\ _€_-;\-* #,##0.00\ _€_-;_-* &quot;-&quot;??\ _€_-;_-@_-"/>
    <numFmt numFmtId="164" formatCode="0.0%"/>
    <numFmt numFmtId="165" formatCode="0.0"/>
    <numFmt numFmtId="166" formatCode="#,##0.000"/>
    <numFmt numFmtId="167" formatCode="0.00\ \p\p"/>
    <numFmt numFmtId="168" formatCode="0.000%"/>
    <numFmt numFmtId="169" formatCode="0.000000"/>
    <numFmt numFmtId="170" formatCode="0.000"/>
    <numFmt numFmtId="171" formatCode="mmmm\ \ yyyy"/>
    <numFmt numFmtId="172" formatCode="_-* #,##0\ _€_-;\-* #,##0\ _€_-;_-* &quot;-&quot;??\ _€_-;_-@_-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6"/>
      <color indexed="16"/>
      <name val="Arial"/>
      <family val="2"/>
    </font>
    <font>
      <sz val="10"/>
      <name val="FF Din"/>
    </font>
    <font>
      <b/>
      <sz val="10"/>
      <color indexed="9"/>
      <name val="FF Din"/>
    </font>
    <font>
      <b/>
      <sz val="9"/>
      <name val="FF Din"/>
    </font>
    <font>
      <sz val="9"/>
      <name val="FF Din"/>
    </font>
    <font>
      <sz val="8"/>
      <color indexed="62"/>
      <name val="FF Din"/>
    </font>
    <font>
      <sz val="10"/>
      <color indexed="9"/>
      <name val="FF Din"/>
    </font>
    <font>
      <sz val="10"/>
      <color indexed="10"/>
      <name val="FF Din"/>
    </font>
    <font>
      <sz val="10"/>
      <color indexed="9"/>
      <name val="Arial"/>
      <family val="2"/>
    </font>
    <font>
      <sz val="16"/>
      <color indexed="18"/>
      <name val="FF Din Bold"/>
    </font>
    <font>
      <sz val="10"/>
      <name val="FF Din Bold"/>
    </font>
    <font>
      <b/>
      <sz val="8"/>
      <color indexed="62"/>
      <name val="FF Din"/>
    </font>
    <font>
      <sz val="7"/>
      <color indexed="62"/>
      <name val="FF Din"/>
    </font>
    <font>
      <sz val="8"/>
      <name val="FF Din"/>
    </font>
    <font>
      <sz val="9"/>
      <color indexed="10"/>
      <name val="FF Din"/>
    </font>
    <font>
      <sz val="10"/>
      <color theme="0"/>
      <name val="FF Din"/>
    </font>
    <font>
      <b/>
      <sz val="9"/>
      <color indexed="9"/>
      <name val="FF Din"/>
    </font>
    <font>
      <sz val="6"/>
      <name val="FF Din"/>
    </font>
    <font>
      <sz val="6"/>
      <color indexed="10"/>
      <name val="FF Din"/>
    </font>
    <font>
      <sz val="6"/>
      <color indexed="56"/>
      <name val="FF Din"/>
    </font>
    <font>
      <sz val="10"/>
      <name val="FF Metro Porto"/>
    </font>
    <font>
      <sz val="16"/>
      <color indexed="9"/>
      <name val="FF Din Bold"/>
    </font>
    <font>
      <sz val="10"/>
      <color indexed="18"/>
      <name val="FF Metro Porto"/>
    </font>
    <font>
      <sz val="16"/>
      <color indexed="18"/>
      <name val="FF Metro Porto"/>
    </font>
    <font>
      <b/>
      <sz val="10"/>
      <color indexed="62"/>
      <name val="FF Din"/>
    </font>
    <font>
      <sz val="10"/>
      <color indexed="62"/>
      <name val="FF Din"/>
    </font>
    <font>
      <sz val="10"/>
      <color indexed="1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5"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right"/>
    </xf>
    <xf numFmtId="0" fontId="2" fillId="2" borderId="2" xfId="1" applyFont="1" applyFill="1" applyBorder="1" applyAlignment="1">
      <alignment horizontal="right"/>
    </xf>
    <xf numFmtId="0" fontId="3" fillId="0" borderId="0" xfId="2" applyFont="1" applyAlignment="1">
      <alignment horizontal="left" indent="2"/>
    </xf>
    <xf numFmtId="0" fontId="3" fillId="0" borderId="3" xfId="2" applyFont="1" applyBorder="1"/>
    <xf numFmtId="3" fontId="3" fillId="0" borderId="0" xfId="2" applyNumberFormat="1" applyFont="1"/>
    <xf numFmtId="0" fontId="4" fillId="3" borderId="4" xfId="2" applyFont="1" applyFill="1" applyBorder="1" applyAlignment="1">
      <alignment horizontal="centerContinuous"/>
    </xf>
    <xf numFmtId="0" fontId="4" fillId="3" borderId="4" xfId="2" applyFont="1" applyFill="1" applyBorder="1" applyAlignment="1">
      <alignment horizontal="right"/>
    </xf>
    <xf numFmtId="0" fontId="4" fillId="3" borderId="4" xfId="2" quotePrefix="1" applyFont="1" applyFill="1" applyBorder="1" applyAlignment="1">
      <alignment horizontal="right"/>
    </xf>
    <xf numFmtId="0" fontId="5" fillId="0" borderId="4" xfId="2" applyFont="1" applyBorder="1" applyAlignment="1">
      <alignment horizontal="right"/>
    </xf>
    <xf numFmtId="3" fontId="6" fillId="0" borderId="4" xfId="3" applyNumberFormat="1" applyFont="1" applyBorder="1"/>
    <xf numFmtId="164" fontId="6" fillId="0" borderId="4" xfId="3" applyNumberFormat="1" applyFont="1" applyBorder="1"/>
    <xf numFmtId="0" fontId="7" fillId="0" borderId="4" xfId="2" applyFont="1" applyBorder="1" applyAlignment="1">
      <alignment horizontal="right"/>
    </xf>
    <xf numFmtId="2" fontId="7" fillId="0" borderId="4" xfId="3" applyNumberFormat="1" applyFont="1" applyFill="1" applyBorder="1" applyAlignment="1">
      <alignment horizontal="right"/>
    </xf>
    <xf numFmtId="164" fontId="7" fillId="0" borderId="4" xfId="3" applyNumberFormat="1" applyFont="1" applyFill="1" applyBorder="1" applyAlignment="1">
      <alignment horizontal="right"/>
    </xf>
    <xf numFmtId="3" fontId="7" fillId="0" borderId="4" xfId="3" applyNumberFormat="1" applyFont="1" applyBorder="1"/>
    <xf numFmtId="164" fontId="7" fillId="0" borderId="4" xfId="3" applyNumberFormat="1" applyFont="1" applyBorder="1"/>
    <xf numFmtId="3" fontId="7" fillId="0" borderId="4" xfId="3" applyNumberFormat="1" applyFont="1" applyFill="1" applyBorder="1" applyAlignment="1">
      <alignment horizontal="right"/>
    </xf>
    <xf numFmtId="3" fontId="6" fillId="0" borderId="4" xfId="3" applyNumberFormat="1" applyFont="1" applyBorder="1" applyAlignment="1">
      <alignment horizontal="right"/>
    </xf>
    <xf numFmtId="164" fontId="6" fillId="0" borderId="5" xfId="3" applyNumberFormat="1" applyFont="1" applyFill="1" applyBorder="1" applyAlignment="1">
      <alignment horizontal="right"/>
    </xf>
    <xf numFmtId="0" fontId="5" fillId="0" borderId="5" xfId="2" applyFont="1" applyFill="1" applyBorder="1" applyAlignment="1">
      <alignment horizontal="right"/>
    </xf>
    <xf numFmtId="165" fontId="6" fillId="0" borderId="5" xfId="2" applyNumberFormat="1" applyFont="1" applyFill="1" applyBorder="1" applyAlignment="1">
      <alignment horizontal="right"/>
    </xf>
    <xf numFmtId="2" fontId="3" fillId="0" borderId="0" xfId="2" applyNumberFormat="1" applyFont="1"/>
    <xf numFmtId="166" fontId="6" fillId="0" borderId="4" xfId="3" applyNumberFormat="1" applyFont="1" applyBorder="1"/>
    <xf numFmtId="4" fontId="6" fillId="0" borderId="4" xfId="3" applyNumberFormat="1" applyFont="1" applyFill="1" applyBorder="1" applyAlignment="1">
      <alignment horizontal="right"/>
    </xf>
    <xf numFmtId="164" fontId="6" fillId="0" borderId="4" xfId="3" applyNumberFormat="1" applyFont="1" applyBorder="1" applyAlignment="1">
      <alignment horizontal="right"/>
    </xf>
    <xf numFmtId="0" fontId="3" fillId="0" borderId="0" xfId="2" applyFont="1" applyBorder="1"/>
    <xf numFmtId="0" fontId="5" fillId="0" borderId="4" xfId="2" applyFont="1" applyFill="1" applyBorder="1" applyAlignment="1">
      <alignment horizontal="right"/>
    </xf>
    <xf numFmtId="164" fontId="6" fillId="0" borderId="4" xfId="3" applyNumberFormat="1" applyFont="1" applyFill="1" applyBorder="1" applyAlignment="1">
      <alignment horizontal="right"/>
    </xf>
    <xf numFmtId="3" fontId="6" fillId="0" borderId="4" xfId="3" applyNumberFormat="1" applyFont="1" applyFill="1" applyBorder="1" applyAlignment="1">
      <alignment horizontal="right"/>
    </xf>
    <xf numFmtId="4" fontId="6" fillId="0" borderId="4" xfId="3" applyNumberFormat="1" applyFont="1" applyBorder="1"/>
    <xf numFmtId="4" fontId="6" fillId="0" borderId="5" xfId="3" applyNumberFormat="1" applyFont="1" applyBorder="1"/>
    <xf numFmtId="4" fontId="6" fillId="0" borderId="5" xfId="3" applyNumberFormat="1" applyFont="1" applyFill="1" applyBorder="1"/>
    <xf numFmtId="164" fontId="6" fillId="0" borderId="5" xfId="3" applyNumberFormat="1" applyFont="1" applyBorder="1" applyAlignment="1">
      <alignment horizontal="right"/>
    </xf>
    <xf numFmtId="0" fontId="5" fillId="4" borderId="4" xfId="2" applyFont="1" applyFill="1" applyBorder="1" applyAlignment="1">
      <alignment horizontal="right"/>
    </xf>
    <xf numFmtId="165" fontId="6" fillId="4" borderId="4" xfId="2" applyNumberFormat="1" applyFont="1" applyFill="1" applyBorder="1" applyAlignment="1">
      <alignment horizontal="right"/>
    </xf>
    <xf numFmtId="164" fontId="6" fillId="4" borderId="4" xfId="3" applyNumberFormat="1" applyFont="1" applyFill="1" applyBorder="1" applyAlignment="1">
      <alignment horizontal="right"/>
    </xf>
    <xf numFmtId="0" fontId="5" fillId="4" borderId="5" xfId="2" applyFont="1" applyFill="1" applyBorder="1" applyAlignment="1">
      <alignment horizontal="right"/>
    </xf>
    <xf numFmtId="10" fontId="6" fillId="4" borderId="5" xfId="3" applyNumberFormat="1" applyFont="1" applyFill="1" applyBorder="1" applyAlignment="1">
      <alignment horizontal="right"/>
    </xf>
    <xf numFmtId="167" fontId="6" fillId="4" borderId="5" xfId="3" applyNumberFormat="1" applyFont="1" applyFill="1" applyBorder="1" applyAlignment="1">
      <alignment horizontal="right"/>
    </xf>
    <xf numFmtId="0" fontId="3" fillId="0" borderId="0" xfId="2" quotePrefix="1" applyFont="1" applyAlignment="1">
      <alignment horizontal="right"/>
    </xf>
    <xf numFmtId="0" fontId="8" fillId="0" borderId="0" xfId="2" applyFont="1"/>
    <xf numFmtId="0" fontId="1" fillId="0" borderId="0" xfId="2"/>
    <xf numFmtId="0" fontId="9" fillId="0" borderId="0" xfId="2" applyFont="1" applyBorder="1" applyAlignment="1">
      <alignment horizontal="center"/>
    </xf>
    <xf numFmtId="0" fontId="10" fillId="0" borderId="0" xfId="2" applyFont="1" applyFill="1" applyBorder="1"/>
    <xf numFmtId="0" fontId="11" fillId="0" borderId="0" xfId="2" applyFont="1" applyFill="1" applyBorder="1" applyAlignment="1">
      <alignment vertical="center"/>
    </xf>
    <xf numFmtId="0" fontId="12" fillId="0" borderId="0" xfId="2" applyFont="1" applyFill="1" applyBorder="1"/>
    <xf numFmtId="0" fontId="1" fillId="0" borderId="0" xfId="2" applyFill="1" applyBorder="1"/>
    <xf numFmtId="0" fontId="2" fillId="2" borderId="0" xfId="1" applyFont="1" applyFill="1" applyBorder="1" applyAlignment="1">
      <alignment horizontal="left"/>
    </xf>
    <xf numFmtId="0" fontId="2" fillId="2" borderId="0" xfId="1" applyFont="1" applyFill="1" applyBorder="1" applyAlignment="1">
      <alignment horizontal="right"/>
    </xf>
    <xf numFmtId="0" fontId="10" fillId="0" borderId="0" xfId="2" applyFont="1"/>
    <xf numFmtId="0" fontId="1" fillId="0" borderId="0" xfId="2" applyFill="1" applyBorder="1" applyAlignment="1">
      <alignment horizontal="left"/>
    </xf>
    <xf numFmtId="0" fontId="1" fillId="0" borderId="0" xfId="2" applyBorder="1"/>
    <xf numFmtId="0" fontId="1" fillId="0" borderId="0" xfId="2" applyBorder="1" applyAlignment="1">
      <alignment horizontal="center" vertical="center" wrapText="1"/>
    </xf>
    <xf numFmtId="0" fontId="1" fillId="0" borderId="0" xfId="2" applyBorder="1" applyAlignment="1">
      <alignment horizontal="center" vertical="center"/>
    </xf>
    <xf numFmtId="3" fontId="1" fillId="0" borderId="0" xfId="2" applyNumberFormat="1" applyBorder="1"/>
    <xf numFmtId="0" fontId="10" fillId="0" borderId="3" xfId="2" applyFont="1" applyBorder="1"/>
    <xf numFmtId="0" fontId="1" fillId="0" borderId="3" xfId="2" applyBorder="1"/>
    <xf numFmtId="0" fontId="4" fillId="5" borderId="4" xfId="2" applyFont="1" applyFill="1" applyBorder="1" applyAlignment="1">
      <alignment horizontal="centerContinuous"/>
    </xf>
    <xf numFmtId="0" fontId="4" fillId="5" borderId="4" xfId="2" applyFont="1" applyFill="1" applyBorder="1" applyAlignment="1">
      <alignment horizontal="right"/>
    </xf>
    <xf numFmtId="0" fontId="3" fillId="0" borderId="0" xfId="2" applyFont="1" applyAlignment="1">
      <alignment horizontal="centerContinuous"/>
    </xf>
    <xf numFmtId="0" fontId="7" fillId="4" borderId="6" xfId="2" applyFont="1" applyFill="1" applyBorder="1" applyAlignment="1">
      <alignment horizontal="right"/>
    </xf>
    <xf numFmtId="0" fontId="13" fillId="4" borderId="6" xfId="2" applyFont="1" applyFill="1" applyBorder="1" applyAlignment="1">
      <alignment horizontal="right"/>
    </xf>
    <xf numFmtId="0" fontId="7" fillId="4" borderId="6" xfId="2" applyFont="1" applyFill="1" applyBorder="1" applyAlignment="1">
      <alignment horizontal="center"/>
    </xf>
    <xf numFmtId="3" fontId="5" fillId="0" borderId="4" xfId="3" applyNumberFormat="1" applyFont="1" applyBorder="1" applyAlignment="1">
      <alignment horizontal="right"/>
    </xf>
    <xf numFmtId="10" fontId="6" fillId="0" borderId="4" xfId="3" applyNumberFormat="1" applyFont="1" applyFill="1" applyBorder="1" applyAlignment="1">
      <alignment horizontal="center"/>
    </xf>
    <xf numFmtId="10" fontId="1" fillId="0" borderId="0" xfId="2" applyNumberFormat="1"/>
    <xf numFmtId="0" fontId="5" fillId="0" borderId="0" xfId="2" applyFont="1" applyBorder="1" applyAlignment="1">
      <alignment horizontal="right"/>
    </xf>
    <xf numFmtId="10" fontId="6" fillId="0" borderId="4" xfId="3" applyNumberFormat="1" applyFont="1" applyBorder="1" applyAlignment="1">
      <alignment horizontal="center"/>
    </xf>
    <xf numFmtId="10" fontId="0" fillId="0" borderId="0" xfId="3" applyNumberFormat="1" applyFont="1"/>
    <xf numFmtId="168" fontId="1" fillId="0" borderId="0" xfId="3" applyNumberFormat="1"/>
    <xf numFmtId="10" fontId="1" fillId="0" borderId="3" xfId="2" applyNumberFormat="1" applyBorder="1"/>
    <xf numFmtId="0" fontId="3" fillId="0" borderId="0" xfId="2" applyFont="1" applyFill="1" applyAlignment="1">
      <alignment horizontal="right"/>
    </xf>
    <xf numFmtId="0" fontId="14" fillId="4" borderId="6" xfId="2" applyFont="1" applyFill="1" applyBorder="1" applyAlignment="1">
      <alignment horizontal="right"/>
    </xf>
    <xf numFmtId="164" fontId="6" fillId="0" borderId="4" xfId="3" applyNumberFormat="1" applyFont="1" applyFill="1" applyBorder="1"/>
    <xf numFmtId="0" fontId="1" fillId="0" borderId="0" xfId="2" applyFill="1"/>
    <xf numFmtId="0" fontId="2" fillId="2" borderId="2" xfId="1" applyFont="1" applyFill="1" applyBorder="1" applyAlignment="1">
      <alignment horizontal="left"/>
    </xf>
    <xf numFmtId="0" fontId="4" fillId="5" borderId="4" xfId="2" applyFont="1" applyFill="1" applyBorder="1" applyAlignment="1">
      <alignment horizontal="left"/>
    </xf>
    <xf numFmtId="0" fontId="7" fillId="4" borderId="4" xfId="2" applyFont="1" applyFill="1" applyBorder="1" applyAlignment="1">
      <alignment horizontal="center"/>
    </xf>
    <xf numFmtId="0" fontId="7" fillId="4" borderId="0" xfId="2" applyFont="1" applyFill="1" applyBorder="1" applyAlignment="1">
      <alignment horizontal="center"/>
    </xf>
    <xf numFmtId="0" fontId="6" fillId="0" borderId="4" xfId="2" applyFont="1" applyBorder="1" applyAlignment="1"/>
    <xf numFmtId="0" fontId="6" fillId="0" borderId="4" xfId="2" applyFont="1" applyFill="1" applyBorder="1" applyAlignment="1">
      <alignment horizontal="right"/>
    </xf>
    <xf numFmtId="10" fontId="15" fillId="0" borderId="4" xfId="3" applyNumberFormat="1" applyFont="1" applyFill="1" applyBorder="1"/>
    <xf numFmtId="0" fontId="3" fillId="0" borderId="0" xfId="2" applyFont="1" applyFill="1"/>
    <xf numFmtId="0" fontId="6" fillId="0" borderId="4" xfId="2" applyFont="1" applyFill="1" applyBorder="1" applyAlignment="1"/>
    <xf numFmtId="0" fontId="16" fillId="0" borderId="4" xfId="2" applyFont="1" applyFill="1" applyBorder="1" applyAlignment="1"/>
    <xf numFmtId="0" fontId="15" fillId="0" borderId="4" xfId="3" applyNumberFormat="1" applyFont="1" applyFill="1" applyBorder="1" applyAlignment="1">
      <alignment horizontal="center"/>
    </xf>
    <xf numFmtId="0" fontId="16" fillId="6" borderId="4" xfId="2" applyFont="1" applyFill="1" applyBorder="1" applyAlignment="1"/>
    <xf numFmtId="0" fontId="6" fillId="6" borderId="4" xfId="2" applyFont="1" applyFill="1" applyBorder="1" applyAlignment="1">
      <alignment horizontal="right"/>
    </xf>
    <xf numFmtId="0" fontId="15" fillId="6" borderId="4" xfId="3" applyNumberFormat="1" applyFont="1" applyFill="1" applyBorder="1" applyAlignment="1">
      <alignment horizontal="center"/>
    </xf>
    <xf numFmtId="10" fontId="15" fillId="6" borderId="4" xfId="3" applyNumberFormat="1" applyFont="1" applyFill="1" applyBorder="1"/>
    <xf numFmtId="0" fontId="17" fillId="0" borderId="0" xfId="2" applyFont="1"/>
    <xf numFmtId="0" fontId="6" fillId="0" borderId="0" xfId="2" applyFont="1" applyBorder="1" applyAlignment="1"/>
    <xf numFmtId="0" fontId="6" fillId="0" borderId="0" xfId="2" applyFont="1" applyBorder="1" applyAlignment="1">
      <alignment horizontal="right"/>
    </xf>
    <xf numFmtId="10" fontId="15" fillId="0" borderId="0" xfId="3" applyNumberFormat="1" applyFont="1" applyBorder="1"/>
    <xf numFmtId="0" fontId="16" fillId="0" borderId="0" xfId="2" applyFont="1" applyBorder="1" applyAlignment="1"/>
    <xf numFmtId="0" fontId="15" fillId="0" borderId="0" xfId="3" applyNumberFormat="1" applyFont="1" applyBorder="1" applyAlignment="1">
      <alignment horizontal="center"/>
    </xf>
    <xf numFmtId="10" fontId="15" fillId="0" borderId="4" xfId="3" applyNumberFormat="1" applyFont="1" applyBorder="1"/>
    <xf numFmtId="10" fontId="3" fillId="6" borderId="0" xfId="2" applyNumberFormat="1" applyFont="1" applyFill="1"/>
    <xf numFmtId="0" fontId="3" fillId="6" borderId="0" xfId="2" applyFont="1" applyFill="1"/>
    <xf numFmtId="10" fontId="18" fillId="5" borderId="4" xfId="2" applyNumberFormat="1" applyFont="1" applyFill="1" applyBorder="1" applyAlignment="1">
      <alignment horizontal="right"/>
    </xf>
    <xf numFmtId="10" fontId="3" fillId="0" borderId="0" xfId="2" applyNumberFormat="1" applyFont="1"/>
    <xf numFmtId="0" fontId="1" fillId="0" borderId="0" xfId="2" applyFont="1"/>
    <xf numFmtId="0" fontId="18" fillId="7" borderId="4" xfId="2" applyFont="1" applyFill="1" applyBorder="1" applyAlignment="1"/>
    <xf numFmtId="0" fontId="13" fillId="4" borderId="6" xfId="2" applyFont="1" applyFill="1" applyBorder="1" applyAlignment="1">
      <alignment horizontal="center"/>
    </xf>
    <xf numFmtId="3" fontId="19" fillId="4" borderId="6" xfId="2" applyNumberFormat="1" applyFont="1" applyFill="1" applyBorder="1" applyAlignment="1">
      <alignment horizontal="right"/>
    </xf>
    <xf numFmtId="0" fontId="20" fillId="4" borderId="6" xfId="2" applyFont="1" applyFill="1" applyBorder="1" applyAlignment="1">
      <alignment horizontal="center"/>
    </xf>
    <xf numFmtId="0" fontId="21" fillId="4" borderId="6" xfId="2" applyFont="1" applyFill="1" applyBorder="1" applyAlignment="1">
      <alignment horizontal="center"/>
    </xf>
    <xf numFmtId="0" fontId="5" fillId="0" borderId="4" xfId="2" applyFont="1" applyFill="1" applyBorder="1" applyAlignment="1">
      <alignment horizontal="left"/>
    </xf>
    <xf numFmtId="3" fontId="5" fillId="0" borderId="4" xfId="2" applyNumberFormat="1" applyFont="1" applyFill="1" applyBorder="1" applyAlignment="1">
      <alignment horizontal="center"/>
    </xf>
    <xf numFmtId="2" fontId="6" fillId="0" borderId="4" xfId="3" applyNumberFormat="1" applyFont="1" applyFill="1" applyBorder="1"/>
    <xf numFmtId="165" fontId="20" fillId="0" borderId="4" xfId="3" applyNumberFormat="1" applyFont="1" applyFill="1" applyBorder="1"/>
    <xf numFmtId="165" fontId="20" fillId="0" borderId="4" xfId="3" applyNumberFormat="1" applyFont="1" applyBorder="1"/>
    <xf numFmtId="164" fontId="21" fillId="0" borderId="4" xfId="3" applyNumberFormat="1" applyFont="1" applyBorder="1"/>
    <xf numFmtId="0" fontId="5" fillId="0" borderId="4" xfId="2" applyFont="1" applyFill="1" applyBorder="1" applyAlignment="1"/>
    <xf numFmtId="2" fontId="1" fillId="0" borderId="0" xfId="2" applyNumberFormat="1"/>
    <xf numFmtId="3" fontId="1" fillId="0" borderId="0" xfId="2" applyNumberFormat="1"/>
    <xf numFmtId="0" fontId="18" fillId="7" borderId="4" xfId="2" applyFont="1" applyFill="1" applyBorder="1" applyAlignment="1">
      <alignment horizontal="left"/>
    </xf>
    <xf numFmtId="0" fontId="19" fillId="4" borderId="6" xfId="2" applyFont="1" applyFill="1" applyBorder="1" applyAlignment="1">
      <alignment horizontal="right"/>
    </xf>
    <xf numFmtId="0" fontId="7" fillId="4" borderId="8" xfId="2" applyFont="1" applyFill="1" applyBorder="1" applyAlignment="1">
      <alignment horizontal="right"/>
    </xf>
    <xf numFmtId="3" fontId="5" fillId="0" borderId="4" xfId="2" applyNumberFormat="1" applyFont="1" applyBorder="1" applyAlignment="1">
      <alignment horizontal="center"/>
    </xf>
    <xf numFmtId="2" fontId="6" fillId="0" borderId="4" xfId="3" applyNumberFormat="1" applyFont="1" applyBorder="1"/>
    <xf numFmtId="2" fontId="7" fillId="4" borderId="6" xfId="2" applyNumberFormat="1" applyFont="1" applyFill="1" applyBorder="1" applyAlignment="1">
      <alignment horizontal="right"/>
    </xf>
    <xf numFmtId="0" fontId="1" fillId="8" borderId="0" xfId="2" applyFill="1"/>
    <xf numFmtId="0" fontId="15" fillId="0" borderId="0" xfId="2" applyFont="1" applyFill="1" applyBorder="1" applyAlignment="1">
      <alignment horizontal="left"/>
    </xf>
    <xf numFmtId="3" fontId="5" fillId="0" borderId="0" xfId="2" applyNumberFormat="1" applyFont="1" applyFill="1" applyBorder="1" applyAlignment="1">
      <alignment horizontal="center"/>
    </xf>
    <xf numFmtId="2" fontId="6" fillId="0" borderId="0" xfId="3" applyNumberFormat="1" applyFont="1" applyFill="1" applyBorder="1"/>
    <xf numFmtId="165" fontId="20" fillId="0" borderId="0" xfId="3" applyNumberFormat="1" applyFont="1" applyBorder="1"/>
    <xf numFmtId="164" fontId="21" fillId="0" borderId="0" xfId="3" applyNumberFormat="1" applyFont="1" applyBorder="1"/>
    <xf numFmtId="2" fontId="6" fillId="0" borderId="0" xfId="3" applyNumberFormat="1" applyFont="1" applyBorder="1"/>
    <xf numFmtId="2" fontId="6" fillId="0" borderId="4" xfId="3" applyNumberFormat="1" applyFont="1" applyBorder="1" applyAlignment="1">
      <alignment horizontal="right"/>
    </xf>
    <xf numFmtId="165" fontId="1" fillId="0" borderId="0" xfId="2" applyNumberFormat="1"/>
    <xf numFmtId="0" fontId="22" fillId="9" borderId="0" xfId="2" applyFont="1" applyFill="1"/>
    <xf numFmtId="0" fontId="23" fillId="9" borderId="0" xfId="2" applyFont="1" applyFill="1" applyAlignment="1">
      <alignment vertical="center"/>
    </xf>
    <xf numFmtId="0" fontId="24" fillId="9" borderId="0" xfId="2" applyFont="1" applyFill="1"/>
    <xf numFmtId="0" fontId="22" fillId="0" borderId="0" xfId="2" applyFont="1" applyFill="1"/>
    <xf numFmtId="0" fontId="22" fillId="0" borderId="0" xfId="2" applyFont="1" applyFill="1" applyBorder="1"/>
    <xf numFmtId="0" fontId="22" fillId="0" borderId="0" xfId="2" applyFont="1" applyBorder="1"/>
    <xf numFmtId="0" fontId="22" fillId="0" borderId="0" xfId="2" applyFont="1"/>
    <xf numFmtId="3" fontId="22" fillId="0" borderId="0" xfId="2" applyNumberFormat="1" applyFont="1" applyBorder="1"/>
    <xf numFmtId="169" fontId="22" fillId="0" borderId="0" xfId="2" applyNumberFormat="1" applyFont="1" applyBorder="1"/>
    <xf numFmtId="0" fontId="22" fillId="0" borderId="9" xfId="2" applyFont="1" applyBorder="1"/>
    <xf numFmtId="0" fontId="22" fillId="0" borderId="10" xfId="2" applyFont="1" applyBorder="1"/>
    <xf numFmtId="0" fontId="22" fillId="0" borderId="11" xfId="2" applyFont="1" applyBorder="1"/>
    <xf numFmtId="0" fontId="22" fillId="0" borderId="10" xfId="2" applyFont="1" applyBorder="1" applyAlignment="1">
      <alignment horizontal="right"/>
    </xf>
    <xf numFmtId="0" fontId="22" fillId="0" borderId="11" xfId="2" applyFont="1" applyBorder="1" applyAlignment="1">
      <alignment horizontal="right"/>
    </xf>
    <xf numFmtId="0" fontId="22" fillId="0" borderId="10" xfId="2" applyFont="1" applyBorder="1" applyAlignment="1">
      <alignment horizontal="center"/>
    </xf>
    <xf numFmtId="0" fontId="22" fillId="0" borderId="11" xfId="2" applyFont="1" applyBorder="1" applyAlignment="1">
      <alignment horizontal="center"/>
    </xf>
    <xf numFmtId="0" fontId="22" fillId="0" borderId="10" xfId="2" applyFont="1" applyFill="1" applyBorder="1" applyAlignment="1">
      <alignment horizontal="right"/>
    </xf>
    <xf numFmtId="0" fontId="22" fillId="0" borderId="11" xfId="2" applyFont="1" applyFill="1" applyBorder="1" applyAlignment="1">
      <alignment horizontal="right"/>
    </xf>
    <xf numFmtId="0" fontId="22" fillId="0" borderId="12" xfId="2" applyFont="1" applyBorder="1"/>
    <xf numFmtId="3" fontId="22" fillId="0" borderId="13" xfId="2" applyNumberFormat="1" applyFont="1" applyFill="1" applyBorder="1"/>
    <xf numFmtId="3" fontId="22" fillId="0" borderId="14" xfId="2" applyNumberFormat="1" applyFont="1" applyBorder="1"/>
    <xf numFmtId="170" fontId="22" fillId="0" borderId="13" xfId="2" applyNumberFormat="1" applyFont="1" applyFill="1" applyBorder="1" applyAlignment="1"/>
    <xf numFmtId="170" fontId="22" fillId="0" borderId="14" xfId="2" applyNumberFormat="1" applyFont="1" applyFill="1" applyBorder="1" applyAlignment="1"/>
    <xf numFmtId="3" fontId="22" fillId="0" borderId="14" xfId="2" applyNumberFormat="1" applyFont="1" applyFill="1" applyBorder="1"/>
    <xf numFmtId="0" fontId="22" fillId="0" borderId="15" xfId="2" applyFont="1" applyBorder="1"/>
    <xf numFmtId="3" fontId="22" fillId="0" borderId="16" xfId="2" applyNumberFormat="1" applyFont="1" applyFill="1" applyBorder="1"/>
    <xf numFmtId="3" fontId="22" fillId="0" borderId="17" xfId="2" applyNumberFormat="1" applyFont="1" applyBorder="1"/>
    <xf numFmtId="3" fontId="22" fillId="0" borderId="17" xfId="2" applyNumberFormat="1" applyFont="1" applyFill="1" applyBorder="1"/>
    <xf numFmtId="170" fontId="22" fillId="0" borderId="16" xfId="2" applyNumberFormat="1" applyFont="1" applyFill="1" applyBorder="1" applyAlignment="1"/>
    <xf numFmtId="170" fontId="22" fillId="0" borderId="17" xfId="2" applyNumberFormat="1" applyFont="1" applyFill="1" applyBorder="1" applyAlignment="1"/>
    <xf numFmtId="3" fontId="22" fillId="0" borderId="0" xfId="2" applyNumberFormat="1" applyFont="1" applyBorder="1" applyAlignment="1">
      <alignment horizontal="center"/>
    </xf>
    <xf numFmtId="0" fontId="22" fillId="0" borderId="0" xfId="2" applyFont="1" applyBorder="1" applyAlignment="1">
      <alignment horizontal="center"/>
    </xf>
    <xf numFmtId="9" fontId="22" fillId="0" borderId="18" xfId="3" applyFont="1" applyFill="1" applyBorder="1" applyAlignment="1"/>
    <xf numFmtId="9" fontId="22" fillId="0" borderId="19" xfId="3" applyFont="1" applyFill="1" applyBorder="1" applyAlignment="1">
      <alignment horizontal="center"/>
    </xf>
    <xf numFmtId="9" fontId="22" fillId="0" borderId="20" xfId="3" applyFont="1" applyFill="1" applyBorder="1" applyAlignment="1"/>
    <xf numFmtId="9" fontId="22" fillId="0" borderId="21" xfId="3" applyFont="1" applyFill="1" applyBorder="1" applyAlignment="1">
      <alignment horizontal="center"/>
    </xf>
    <xf numFmtId="3" fontId="22" fillId="0" borderId="22" xfId="3" applyNumberFormat="1" applyFont="1" applyFill="1" applyBorder="1" applyAlignment="1">
      <alignment horizontal="center"/>
    </xf>
    <xf numFmtId="10" fontId="22" fillId="0" borderId="23" xfId="3" applyNumberFormat="1" applyFont="1" applyFill="1" applyBorder="1" applyAlignment="1">
      <alignment horizontal="center"/>
    </xf>
    <xf numFmtId="3" fontId="22" fillId="0" borderId="24" xfId="3" applyNumberFormat="1" applyFont="1" applyFill="1" applyBorder="1" applyAlignment="1">
      <alignment horizontal="center"/>
    </xf>
    <xf numFmtId="10" fontId="22" fillId="0" borderId="25" xfId="3" applyNumberFormat="1" applyFont="1" applyFill="1" applyBorder="1" applyAlignment="1">
      <alignment horizontal="center"/>
    </xf>
    <xf numFmtId="3" fontId="22" fillId="0" borderId="26" xfId="3" applyNumberFormat="1" applyFont="1" applyFill="1" applyBorder="1" applyAlignment="1">
      <alignment horizontal="center"/>
    </xf>
    <xf numFmtId="10" fontId="22" fillId="0" borderId="27" xfId="3" applyNumberFormat="1" applyFont="1" applyFill="1" applyBorder="1" applyAlignment="1">
      <alignment horizontal="center"/>
    </xf>
    <xf numFmtId="3" fontId="22" fillId="0" borderId="28" xfId="3" applyNumberFormat="1" applyFont="1" applyFill="1" applyBorder="1" applyAlignment="1">
      <alignment horizontal="center"/>
    </xf>
    <xf numFmtId="10" fontId="22" fillId="0" borderId="29" xfId="3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Continuous" vertical="distributed"/>
    </xf>
    <xf numFmtId="0" fontId="22" fillId="0" borderId="30" xfId="2" applyFont="1" applyFill="1" applyBorder="1" applyAlignment="1">
      <alignment horizontal="centerContinuous" vertical="distributed"/>
    </xf>
    <xf numFmtId="0" fontId="22" fillId="0" borderId="31" xfId="2" applyFont="1" applyFill="1" applyBorder="1" applyAlignment="1">
      <alignment horizontal="centerContinuous" vertical="distributed"/>
    </xf>
    <xf numFmtId="2" fontId="22" fillId="6" borderId="32" xfId="2" applyNumberFormat="1" applyFont="1" applyFill="1" applyBorder="1" applyAlignment="1">
      <alignment vertical="center"/>
    </xf>
    <xf numFmtId="0" fontId="22" fillId="0" borderId="0" xfId="2" applyFont="1" applyFill="1" applyBorder="1" applyAlignment="1">
      <alignment horizontal="center"/>
    </xf>
    <xf numFmtId="0" fontId="22" fillId="0" borderId="0" xfId="2" applyFont="1" applyBorder="1" applyAlignment="1">
      <alignment horizontal="centerContinuous" vertical="distributed"/>
    </xf>
    <xf numFmtId="2" fontId="22" fillId="0" borderId="0" xfId="2" applyNumberFormat="1" applyFont="1" applyBorder="1" applyAlignment="1">
      <alignment vertical="center"/>
    </xf>
    <xf numFmtId="171" fontId="25" fillId="9" borderId="0" xfId="2" quotePrefix="1" applyNumberFormat="1" applyFont="1" applyFill="1" applyAlignment="1">
      <alignment vertical="center"/>
    </xf>
    <xf numFmtId="9" fontId="8" fillId="5" borderId="4" xfId="3" applyFont="1" applyFill="1" applyBorder="1"/>
    <xf numFmtId="0" fontId="1" fillId="9" borderId="0" xfId="2" applyFont="1" applyFill="1"/>
    <xf numFmtId="0" fontId="12" fillId="9" borderId="0" xfId="2" applyFont="1" applyFill="1"/>
    <xf numFmtId="0" fontId="1" fillId="9" borderId="0" xfId="2" applyFill="1"/>
    <xf numFmtId="0" fontId="28" fillId="9" borderId="0" xfId="2" applyFont="1" applyFill="1"/>
    <xf numFmtId="0" fontId="1" fillId="0" borderId="33" xfId="2" applyFill="1" applyBorder="1"/>
    <xf numFmtId="0" fontId="1" fillId="0" borderId="33" xfId="2" applyFill="1" applyBorder="1" applyAlignment="1">
      <alignment horizontal="center"/>
    </xf>
    <xf numFmtId="0" fontId="29" fillId="0" borderId="33" xfId="2" applyFont="1" applyFill="1" applyBorder="1" applyAlignment="1">
      <alignment horizontal="center"/>
    </xf>
    <xf numFmtId="3" fontId="1" fillId="0" borderId="33" xfId="2" applyNumberFormat="1" applyFont="1" applyFill="1" applyBorder="1"/>
    <xf numFmtId="3" fontId="29" fillId="0" borderId="33" xfId="2" applyNumberFormat="1" applyFont="1" applyFill="1" applyBorder="1"/>
    <xf numFmtId="172" fontId="0" fillId="0" borderId="0" xfId="4" applyNumberFormat="1" applyFont="1" applyBorder="1"/>
    <xf numFmtId="9" fontId="0" fillId="0" borderId="0" xfId="3" applyFont="1" applyBorder="1"/>
    <xf numFmtId="0" fontId="1" fillId="0" borderId="34" xfId="2" applyFont="1" applyFill="1" applyBorder="1"/>
    <xf numFmtId="3" fontId="1" fillId="0" borderId="34" xfId="2" applyNumberFormat="1" applyFont="1" applyFill="1" applyBorder="1"/>
    <xf numFmtId="3" fontId="29" fillId="0" borderId="34" xfId="2" applyNumberFormat="1" applyFont="1" applyFill="1" applyBorder="1"/>
    <xf numFmtId="0" fontId="29" fillId="0" borderId="35" xfId="2" applyFont="1" applyFill="1" applyBorder="1"/>
    <xf numFmtId="3" fontId="29" fillId="0" borderId="35" xfId="2" applyNumberFormat="1" applyFont="1" applyFill="1" applyBorder="1"/>
    <xf numFmtId="164" fontId="1" fillId="0" borderId="33" xfId="3" applyNumberFormat="1" applyFont="1" applyFill="1" applyBorder="1"/>
    <xf numFmtId="164" fontId="29" fillId="0" borderId="33" xfId="3" applyNumberFormat="1" applyFont="1" applyFill="1" applyBorder="1"/>
    <xf numFmtId="0" fontId="1" fillId="0" borderId="36" xfId="2" applyFont="1" applyFill="1" applyBorder="1"/>
    <xf numFmtId="164" fontId="1" fillId="0" borderId="36" xfId="3" applyNumberFormat="1" applyFont="1" applyFill="1" applyBorder="1"/>
    <xf numFmtId="164" fontId="29" fillId="0" borderId="36" xfId="3" applyNumberFormat="1" applyFont="1" applyFill="1" applyBorder="1"/>
    <xf numFmtId="164" fontId="29" fillId="0" borderId="35" xfId="3" applyNumberFormat="1" applyFont="1" applyFill="1" applyBorder="1"/>
    <xf numFmtId="3" fontId="1" fillId="0" borderId="0" xfId="2" applyNumberFormat="1" applyFill="1"/>
    <xf numFmtId="0" fontId="1" fillId="0" borderId="37" xfId="2" applyFill="1" applyBorder="1"/>
    <xf numFmtId="0" fontId="1" fillId="0" borderId="38" xfId="2" applyFill="1" applyBorder="1" applyAlignment="1">
      <alignment horizontal="center"/>
    </xf>
    <xf numFmtId="3" fontId="30" fillId="0" borderId="0" xfId="2" applyNumberFormat="1" applyFont="1"/>
    <xf numFmtId="171" fontId="11" fillId="9" borderId="0" xfId="2" quotePrefix="1" applyNumberFormat="1" applyFont="1" applyFill="1" applyAlignment="1">
      <alignment vertical="center"/>
    </xf>
    <xf numFmtId="3" fontId="6" fillId="0" borderId="4" xfId="2" applyNumberFormat="1" applyFont="1" applyBorder="1"/>
    <xf numFmtId="3" fontId="6" fillId="0" borderId="0" xfId="2" applyNumberFormat="1" applyFont="1"/>
    <xf numFmtId="3" fontId="4" fillId="5" borderId="4" xfId="2" applyNumberFormat="1" applyFont="1" applyFill="1" applyBorder="1"/>
    <xf numFmtId="3" fontId="1" fillId="0" borderId="3" xfId="2" applyNumberFormat="1" applyBorder="1"/>
    <xf numFmtId="0" fontId="26" fillId="4" borderId="6" xfId="2" applyFont="1" applyFill="1" applyBorder="1" applyAlignment="1">
      <alignment horizontal="right"/>
    </xf>
    <xf numFmtId="3" fontId="26" fillId="4" borderId="6" xfId="2" applyNumberFormat="1" applyFont="1" applyFill="1" applyBorder="1" applyAlignment="1">
      <alignment horizontal="right"/>
    </xf>
    <xf numFmtId="164" fontId="26" fillId="4" borderId="6" xfId="2" applyNumberFormat="1" applyFont="1" applyFill="1" applyBorder="1" applyAlignment="1">
      <alignment horizontal="right"/>
    </xf>
    <xf numFmtId="0" fontId="26" fillId="4" borderId="4" xfId="2" applyFont="1" applyFill="1" applyBorder="1" applyAlignment="1">
      <alignment horizontal="right"/>
    </xf>
    <xf numFmtId="3" fontId="27" fillId="4" borderId="4" xfId="2" applyNumberFormat="1" applyFont="1" applyFill="1" applyBorder="1" applyAlignment="1">
      <alignment horizontal="right"/>
    </xf>
    <xf numFmtId="164" fontId="27" fillId="4" borderId="4" xfId="2" applyNumberFormat="1" applyFont="1" applyFill="1" applyBorder="1" applyAlignment="1">
      <alignment horizontal="right"/>
    </xf>
    <xf numFmtId="9" fontId="1" fillId="0" borderId="0" xfId="2" applyNumberFormat="1"/>
    <xf numFmtId="0" fontId="4" fillId="5" borderId="6" xfId="2" applyFont="1" applyFill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18" fillId="7" borderId="7" xfId="2" applyFont="1" applyFill="1" applyBorder="1" applyAlignment="1">
      <alignment horizontal="center"/>
    </xf>
    <xf numFmtId="0" fontId="18" fillId="7" borderId="4" xfId="2" applyFont="1" applyFill="1" applyBorder="1" applyAlignment="1">
      <alignment horizontal="center"/>
    </xf>
    <xf numFmtId="0" fontId="22" fillId="0" borderId="3" xfId="2" applyFont="1" applyFill="1" applyBorder="1" applyAlignment="1">
      <alignment horizontal="center"/>
    </xf>
    <xf numFmtId="0" fontId="22" fillId="0" borderId="0" xfId="2" applyFont="1" applyBorder="1" applyAlignment="1">
      <alignment horizontal="center"/>
    </xf>
    <xf numFmtId="0" fontId="22" fillId="0" borderId="3" xfId="2" applyFont="1" applyBorder="1" applyAlignment="1">
      <alignment horizontal="center"/>
    </xf>
    <xf numFmtId="0" fontId="1" fillId="10" borderId="33" xfId="2" applyFill="1" applyBorder="1" applyAlignment="1">
      <alignment horizontal="right"/>
    </xf>
    <xf numFmtId="0" fontId="1" fillId="10" borderId="39" xfId="2" applyFill="1" applyBorder="1" applyAlignment="1">
      <alignment horizontal="center"/>
    </xf>
    <xf numFmtId="0" fontId="31" fillId="0" borderId="0" xfId="2" applyFont="1" applyFill="1"/>
  </cellXfs>
  <cellStyles count="5">
    <cellStyle name="Normal" xfId="0" builtinId="0"/>
    <cellStyle name="Normal 2" xfId="2"/>
    <cellStyle name="Normal_Ponte" xfId="1"/>
    <cellStyle name="Percentagem 2" xfId="3"/>
    <cellStyle name="Vírgula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6836"/>
        </c:manualLayout>
      </c:layout>
      <c:barChart>
        <c:barDir val="col"/>
        <c:grouping val="clustered"/>
        <c:ser>
          <c:idx val="3"/>
          <c:order val="0"/>
          <c:tx>
            <c:v>Veículos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556623.15099999995</c:v>
              </c:pt>
              <c:pt idx="1">
                <c:v>529761.45400000003</c:v>
              </c:pt>
              <c:pt idx="2">
                <c:v>603651.50699999998</c:v>
              </c:pt>
              <c:pt idx="3">
                <c:v>568879.61700000009</c:v>
              </c:pt>
              <c:pt idx="4">
                <c:v>623549.84699999995</c:v>
              </c:pt>
              <c:pt idx="5">
                <c:v>557546.68599999999</c:v>
              </c:pt>
              <c:pt idx="6">
                <c:v>541101.83700000006</c:v>
              </c:pt>
              <c:pt idx="7">
                <c:v>480184.03600000002</c:v>
              </c:pt>
              <c:pt idx="8">
                <c:v>507979.12899999996</c:v>
              </c:pt>
              <c:pt idx="9">
                <c:v>500543.73600000003</c:v>
              </c:pt>
              <c:pt idx="10">
                <c:v>475501.223</c:v>
              </c:pt>
              <c:pt idx="11">
                <c:v>516369.69</c:v>
              </c:pt>
            </c:numLit>
          </c:val>
        </c:ser>
        <c:ser>
          <c:idx val="0"/>
          <c:order val="1"/>
          <c:tx>
            <c:v>Veículos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554438.91513999994</c:v>
              </c:pt>
              <c:pt idx="1">
                <c:v>515629.87361000001</c:v>
              </c:pt>
              <c:pt idx="2">
                <c:v>566260.83570000005</c:v>
              </c:pt>
              <c:pt idx="3">
                <c:v>534893.36731000023</c:v>
              </c:pt>
              <c:pt idx="4">
                <c:v>594485.66909999982</c:v>
              </c:pt>
              <c:pt idx="5">
                <c:v>542046.35319000005</c:v>
              </c:pt>
              <c:pt idx="6">
                <c:v>540818.16356000002</c:v>
              </c:pt>
            </c:numLit>
          </c:val>
        </c:ser>
        <c:gapWidth val="0"/>
        <c:overlap val="10"/>
        <c:axId val="932942592"/>
        <c:axId val="932944128"/>
      </c:barChart>
      <c:lineChart>
        <c:grouping val="standard"/>
        <c:ser>
          <c:idx val="1"/>
          <c:order val="2"/>
          <c:tx>
            <c:v>Velocidade Comercial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25.600535105214995</c:v>
              </c:pt>
              <c:pt idx="1">
                <c:v>25.612690331322973</c:v>
              </c:pt>
              <c:pt idx="2">
                <c:v>25.561899184672711</c:v>
              </c:pt>
              <c:pt idx="3">
                <c:v>25.867171870813767</c:v>
              </c:pt>
              <c:pt idx="4">
                <c:v>25.77851443932818</c:v>
              </c:pt>
              <c:pt idx="5">
                <c:v>25.978089385408989</c:v>
              </c:pt>
              <c:pt idx="6">
                <c:v>25.863442049207276</c:v>
              </c:pt>
              <c:pt idx="7">
                <c:v>26.352684682075079</c:v>
              </c:pt>
              <c:pt idx="8">
                <c:v>26.357250838429387</c:v>
              </c:pt>
              <c:pt idx="9">
                <c:v>26.317374047552835</c:v>
              </c:pt>
              <c:pt idx="10">
                <c:v>26.603045138824033</c:v>
              </c:pt>
              <c:pt idx="11">
                <c:v>26.232084021595771</c:v>
              </c:pt>
            </c:numLit>
          </c:val>
          <c:smooth val="1"/>
        </c:ser>
        <c:ser>
          <c:idx val="2"/>
          <c:order val="3"/>
          <c:tx>
            <c:v>Velocidade Comercial 2011</c:v>
          </c:tx>
          <c:spPr>
            <a:ln w="12700">
              <a:solidFill>
                <a:srgbClr val="000099"/>
              </a:solidFill>
              <a:prstDash val="solid"/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0.00</c:formatCode>
              <c:ptCount val="7"/>
              <c:pt idx="0">
                <c:v>25.883816232368158</c:v>
              </c:pt>
              <c:pt idx="1">
                <c:v>25.839505215781571</c:v>
              </c:pt>
              <c:pt idx="2">
                <c:v>25.870130379400251</c:v>
              </c:pt>
              <c:pt idx="3">
                <c:v>25.87959439752489</c:v>
              </c:pt>
              <c:pt idx="4">
                <c:v>25.87959439752489</c:v>
              </c:pt>
              <c:pt idx="5">
                <c:v>25.93171688088788</c:v>
              </c:pt>
              <c:pt idx="6">
                <c:v>25.93171688088788</c:v>
              </c:pt>
            </c:numLit>
          </c:val>
          <c:smooth val="1"/>
        </c:ser>
        <c:marker val="1"/>
        <c:axId val="932950016"/>
        <c:axId val="932951552"/>
      </c:lineChart>
      <c:catAx>
        <c:axId val="9329425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32944128"/>
        <c:crosses val="autoZero"/>
        <c:auto val="1"/>
        <c:lblAlgn val="ctr"/>
        <c:lblOffset val="100"/>
        <c:tickLblSkip val="1"/>
        <c:tickMarkSkip val="1"/>
      </c:catAx>
      <c:valAx>
        <c:axId val="932944128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32942592"/>
        <c:crosses val="autoZero"/>
        <c:crossBetween val="between"/>
      </c:valAx>
      <c:catAx>
        <c:axId val="932950016"/>
        <c:scaling>
          <c:orientation val="minMax"/>
        </c:scaling>
        <c:delete val="1"/>
        <c:axPos val="b"/>
        <c:tickLblPos val="none"/>
        <c:crossAx val="932951552"/>
        <c:crosses val="autoZero"/>
        <c:auto val="1"/>
        <c:lblAlgn val="ctr"/>
        <c:lblOffset val="100"/>
      </c:catAx>
      <c:valAx>
        <c:axId val="932951552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32950016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60882"/>
        </c:manualLayout>
      </c:layout>
      <c:barChart>
        <c:barDir val="col"/>
        <c:grouping val="clustered"/>
        <c:ser>
          <c:idx val="2"/>
          <c:order val="2"/>
          <c:tx>
            <c:v>Passageiros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19734439.752677761</c:v>
              </c:pt>
              <c:pt idx="2">
                <c:v>24344955.434490118</c:v>
              </c:pt>
              <c:pt idx="3">
                <c:v>22726709.679265711</c:v>
              </c:pt>
              <c:pt idx="4">
                <c:v>25240166.247026447</c:v>
              </c:pt>
              <c:pt idx="5">
                <c:v>21352957.414809816</c:v>
              </c:pt>
              <c:pt idx="6">
                <c:v>21730607.426326491</c:v>
              </c:pt>
              <c:pt idx="7">
                <c:v>17579222.014212389</c:v>
              </c:pt>
              <c:pt idx="8">
                <c:v>22829339.744161565</c:v>
              </c:pt>
              <c:pt idx="9">
                <c:v>24691738.073670592</c:v>
              </c:pt>
              <c:pt idx="10">
                <c:v>24210777.159650426</c:v>
              </c:pt>
              <c:pt idx="11">
                <c:v>21529001.574099198</c:v>
              </c:pt>
            </c:numLit>
          </c:val>
        </c:ser>
        <c:ser>
          <c:idx val="0"/>
          <c:order val="3"/>
          <c:tx>
            <c:v>Passageiros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24171287.813849784</c:v>
              </c:pt>
              <c:pt idx="1">
                <c:v>22828299.007460639</c:v>
              </c:pt>
              <c:pt idx="2">
                <c:v>26774811.035625447</c:v>
              </c:pt>
              <c:pt idx="3">
                <c:v>24231977.375126742</c:v>
              </c:pt>
              <c:pt idx="4">
                <c:v>28097486.904032562</c:v>
              </c:pt>
              <c:pt idx="5">
                <c:v>24776136.973603256</c:v>
              </c:pt>
              <c:pt idx="6">
                <c:v>23498009.113641638</c:v>
              </c:pt>
            </c:numLit>
          </c:val>
        </c:ser>
        <c:gapWidth val="0"/>
        <c:overlap val="10"/>
        <c:axId val="933007744"/>
        <c:axId val="933009280"/>
      </c:barChart>
      <c:lineChart>
        <c:grouping val="standard"/>
        <c:ser>
          <c:idx val="3"/>
          <c:order val="0"/>
          <c:tx>
            <c:v>Taxa de Ocupação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0.17368000587880228</c:v>
              </c:pt>
              <c:pt idx="1">
                <c:v>0.16585142514570625</c:v>
              </c:pt>
              <c:pt idx="2">
                <c:v>0.17954259408419032</c:v>
              </c:pt>
              <c:pt idx="3">
                <c:v>0.17790134284351816</c:v>
              </c:pt>
              <c:pt idx="4">
                <c:v>0.17987190253407698</c:v>
              </c:pt>
              <c:pt idx="5">
                <c:v>0.17001955023975382</c:v>
              </c:pt>
              <c:pt idx="6">
                <c:v>0.17660590697103859</c:v>
              </c:pt>
              <c:pt idx="7">
                <c:v>0.15822155654708644</c:v>
              </c:pt>
              <c:pt idx="8">
                <c:v>0.19508321111782254</c:v>
              </c:pt>
              <c:pt idx="9">
                <c:v>0.21427955388736805</c:v>
              </c:pt>
              <c:pt idx="10">
                <c:v>0.22122888353676459</c:v>
              </c:pt>
              <c:pt idx="11">
                <c:v>0.18111440397719128</c:v>
              </c:pt>
            </c:numLit>
          </c:val>
          <c:smooth val="1"/>
        </c:ser>
        <c:ser>
          <c:idx val="1"/>
          <c:order val="1"/>
          <c:tx>
            <c:v>Taxa de Ocupação 2011</c:v>
          </c:tx>
          <c:spPr>
            <a:ln w="12700">
              <a:solidFill>
                <a:srgbClr val="000099"/>
              </a:solidFill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0.00%</c:formatCode>
              <c:ptCount val="7"/>
              <c:pt idx="0">
                <c:v>0.1901244956793339</c:v>
              </c:pt>
              <c:pt idx="1">
                <c:v>0.19314390620282429</c:v>
              </c:pt>
              <c:pt idx="2">
                <c:v>0.20631078727631147</c:v>
              </c:pt>
              <c:pt idx="3">
                <c:v>0.19772537568393411</c:v>
              </c:pt>
              <c:pt idx="4">
                <c:v>0.20649650259332469</c:v>
              </c:pt>
              <c:pt idx="5">
                <c:v>0.19960820964758438</c:v>
              </c:pt>
              <c:pt idx="6">
                <c:v>0.18900885245436894</c:v>
              </c:pt>
            </c:numLit>
          </c:val>
          <c:smooth val="1"/>
        </c:ser>
        <c:marker val="1"/>
        <c:axId val="933010816"/>
        <c:axId val="933016704"/>
      </c:lineChart>
      <c:catAx>
        <c:axId val="9330077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33009280"/>
        <c:crosses val="autoZero"/>
        <c:auto val="1"/>
        <c:lblAlgn val="ctr"/>
        <c:lblOffset val="100"/>
        <c:tickLblSkip val="1"/>
        <c:tickMarkSkip val="1"/>
      </c:catAx>
      <c:valAx>
        <c:axId val="933009280"/>
        <c:scaling>
          <c:orientation val="minMax"/>
          <c:max val="30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33007744"/>
        <c:crosses val="autoZero"/>
        <c:crossBetween val="between"/>
        <c:majorUnit val="5000000"/>
      </c:valAx>
      <c:catAx>
        <c:axId val="933010816"/>
        <c:scaling>
          <c:orientation val="minMax"/>
        </c:scaling>
        <c:delete val="1"/>
        <c:axPos val="b"/>
        <c:tickLblPos val="none"/>
        <c:crossAx val="933016704"/>
        <c:crossesAt val="6.0000000000000032E-2"/>
        <c:auto val="1"/>
        <c:lblAlgn val="ctr"/>
        <c:lblOffset val="100"/>
      </c:catAx>
      <c:valAx>
        <c:axId val="933016704"/>
        <c:scaling>
          <c:orientation val="minMax"/>
          <c:max val="0.25"/>
          <c:min val="0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33010816"/>
        <c:crosses val="max"/>
        <c:crossBetween val="between"/>
        <c:majorUnit val="0.05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91842"/>
          <c:y val="0.89024731664641465"/>
          <c:w val="0.50104931852072065"/>
          <c:h val="9.7561402385692109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4256"/>
          <c:h val="0.60299846017115033"/>
        </c:manualLayout>
      </c:layout>
      <c:barChart>
        <c:barDir val="col"/>
        <c:grouping val="clustered"/>
        <c:ser>
          <c:idx val="3"/>
          <c:order val="0"/>
          <c:tx>
            <c:v>Veículos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556623.15099999995</c:v>
              </c:pt>
              <c:pt idx="1">
                <c:v>1086384.605</c:v>
              </c:pt>
              <c:pt idx="2">
                <c:v>1690036.112</c:v>
              </c:pt>
              <c:pt idx="3">
                <c:v>2258915.7290000003</c:v>
              </c:pt>
              <c:pt idx="4">
                <c:v>2882465.5759999999</c:v>
              </c:pt>
              <c:pt idx="5">
                <c:v>3440012.2620000001</c:v>
              </c:pt>
              <c:pt idx="6">
                <c:v>3981114.0989999999</c:v>
              </c:pt>
              <c:pt idx="7">
                <c:v>4461298.1349999998</c:v>
              </c:pt>
              <c:pt idx="8">
                <c:v>4969277.2640000004</c:v>
              </c:pt>
              <c:pt idx="9">
                <c:v>5469821</c:v>
              </c:pt>
              <c:pt idx="10">
                <c:v>5945322.2229999993</c:v>
              </c:pt>
              <c:pt idx="11">
                <c:v>6461691.9129999997</c:v>
              </c:pt>
            </c:numLit>
          </c:val>
        </c:ser>
        <c:ser>
          <c:idx val="0"/>
          <c:order val="1"/>
          <c:tx>
            <c:v>Veículos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554438.91513999994</c:v>
              </c:pt>
              <c:pt idx="1">
                <c:v>1070068.7887500001</c:v>
              </c:pt>
              <c:pt idx="2">
                <c:v>1636329.62445</c:v>
              </c:pt>
              <c:pt idx="3">
                <c:v>2171222.9917600006</c:v>
              </c:pt>
              <c:pt idx="4">
                <c:v>2765708.6608600002</c:v>
              </c:pt>
              <c:pt idx="5">
                <c:v>3307755.0140500003</c:v>
              </c:pt>
              <c:pt idx="6">
                <c:v>3848573.1776100006</c:v>
              </c:pt>
            </c:numLit>
          </c:val>
        </c:ser>
        <c:gapWidth val="0"/>
        <c:overlap val="10"/>
        <c:axId val="118025216"/>
        <c:axId val="118236288"/>
      </c:barChart>
      <c:lineChart>
        <c:grouping val="standard"/>
        <c:ser>
          <c:idx val="1"/>
          <c:order val="2"/>
          <c:tx>
            <c:v>Velocidade Comercial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25.600535105214995</c:v>
              </c:pt>
              <c:pt idx="1">
                <c:v>25.606461002996795</c:v>
              </c:pt>
              <c:pt idx="2">
                <c:v>25.590526471046189</c:v>
              </c:pt>
              <c:pt idx="3">
                <c:v>25.659637181783026</c:v>
              </c:pt>
              <c:pt idx="4">
                <c:v>25.685260295857493</c:v>
              </c:pt>
              <c:pt idx="5">
                <c:v>25.732272043119426</c:v>
              </c:pt>
              <c:pt idx="6">
                <c:v>25.750051900903749</c:v>
              </c:pt>
              <c:pt idx="7">
                <c:v>25.813573329576531</c:v>
              </c:pt>
              <c:pt idx="8">
                <c:v>25.866284565446637</c:v>
              </c:pt>
              <c:pt idx="9">
                <c:v>25.907052503225589</c:v>
              </c:pt>
              <c:pt idx="10">
                <c:v>25.961537702876289</c:v>
              </c:pt>
              <c:pt idx="11">
                <c:v>25.983011433288887</c:v>
              </c:pt>
            </c:numLit>
          </c:val>
          <c:smooth val="1"/>
        </c:ser>
        <c:ser>
          <c:idx val="2"/>
          <c:order val="3"/>
          <c:tx>
            <c:v>Velocidade Comercial 2011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7"/>
              <c:pt idx="0">
                <c:v>25.883816232368158</c:v>
              </c:pt>
              <c:pt idx="1">
                <c:v>25.86233016427726</c:v>
              </c:pt>
              <c:pt idx="2">
                <c:v>25.865038438430204</c:v>
              </c:pt>
              <c:pt idx="3">
                <c:v>25.868925829230545</c:v>
              </c:pt>
              <c:pt idx="4">
                <c:v>25.871174493083707</c:v>
              </c:pt>
              <c:pt idx="5">
                <c:v>25.880917594812544</c:v>
              </c:pt>
              <c:pt idx="6">
                <c:v>25.887959483761072</c:v>
              </c:pt>
            </c:numLit>
          </c:val>
          <c:smooth val="1"/>
        </c:ser>
        <c:marker val="1"/>
        <c:axId val="122281984"/>
        <c:axId val="595933824"/>
      </c:lineChart>
      <c:catAx>
        <c:axId val="1180252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8236288"/>
        <c:crosses val="autoZero"/>
        <c:auto val="1"/>
        <c:lblAlgn val="ctr"/>
        <c:lblOffset val="100"/>
        <c:tickLblSkip val="1"/>
        <c:tickMarkSkip val="1"/>
      </c:catAx>
      <c:valAx>
        <c:axId val="118236288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8025216"/>
        <c:crosses val="autoZero"/>
        <c:crossBetween val="between"/>
        <c:majorUnit val="1000000"/>
      </c:valAx>
      <c:catAx>
        <c:axId val="122281984"/>
        <c:scaling>
          <c:orientation val="minMax"/>
        </c:scaling>
        <c:delete val="1"/>
        <c:axPos val="b"/>
        <c:tickLblPos val="none"/>
        <c:crossAx val="595933824"/>
        <c:crossesAt val="0"/>
        <c:auto val="1"/>
        <c:lblAlgn val="ctr"/>
        <c:lblOffset val="100"/>
      </c:catAx>
      <c:valAx>
        <c:axId val="595933824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2281984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7004468"/>
          <c:w val="0.62208196921852565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7584"/>
          <c:y val="0.10569147648104005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40828198.606943756</c:v>
              </c:pt>
              <c:pt idx="2">
                <c:v>65173154.041433871</c:v>
              </c:pt>
              <c:pt idx="3">
                <c:v>87899863.720699579</c:v>
              </c:pt>
              <c:pt idx="4">
                <c:v>113140029.96772602</c:v>
              </c:pt>
              <c:pt idx="5">
                <c:v>134492987.38253585</c:v>
              </c:pt>
              <c:pt idx="6">
                <c:v>156223594.80886233</c:v>
              </c:pt>
              <c:pt idx="7">
                <c:v>173802816.82307473</c:v>
              </c:pt>
              <c:pt idx="8">
                <c:v>196632156.5672363</c:v>
              </c:pt>
              <c:pt idx="9">
                <c:v>221323894.6409069</c:v>
              </c:pt>
              <c:pt idx="10">
                <c:v>245534671.80055732</c:v>
              </c:pt>
              <c:pt idx="11">
                <c:v>267063673.3746565</c:v>
              </c:pt>
            </c:numLit>
          </c:val>
        </c:ser>
        <c:ser>
          <c:idx val="0"/>
          <c:order val="1"/>
          <c:tx>
            <c:v>Passageiros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24171287.813849784</c:v>
              </c:pt>
              <c:pt idx="1">
                <c:v>46999586.821310423</c:v>
              </c:pt>
              <c:pt idx="2">
                <c:v>73774397.856935874</c:v>
              </c:pt>
              <c:pt idx="3">
                <c:v>98006375.232062608</c:v>
              </c:pt>
              <c:pt idx="4">
                <c:v>126103862.13609517</c:v>
              </c:pt>
              <c:pt idx="5">
                <c:v>150879999.10969841</c:v>
              </c:pt>
              <c:pt idx="6">
                <c:v>174378008.22334006</c:v>
              </c:pt>
            </c:numLit>
          </c:val>
        </c:ser>
        <c:gapWidth val="0"/>
        <c:overlap val="10"/>
        <c:axId val="595941248"/>
        <c:axId val="595942784"/>
      </c:barChart>
      <c:lineChart>
        <c:grouping val="standard"/>
        <c:ser>
          <c:idx val="3"/>
          <c:order val="2"/>
          <c:tx>
            <c:v>Taxa de Ocupação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0.17368000587880228</c:v>
              </c:pt>
              <c:pt idx="1">
                <c:v>0.16980581540068346</c:v>
              </c:pt>
              <c:pt idx="2">
                <c:v>0.17331679822718293</c:v>
              </c:pt>
              <c:pt idx="3">
                <c:v>0.17447934210852159</c:v>
              </c:pt>
              <c:pt idx="4">
                <c:v>0.17565414774881979</c:v>
              </c:pt>
              <c:pt idx="5">
                <c:v>0.17473475362954902</c:v>
              </c:pt>
              <c:pt idx="6">
                <c:v>0.17499265236164718</c:v>
              </c:pt>
              <c:pt idx="7">
                <c:v>0.17313644232377401</c:v>
              </c:pt>
              <c:pt idx="8">
                <c:v>0.17542777344099589</c:v>
              </c:pt>
              <c:pt idx="9">
                <c:v>0.17904959366576451</c:v>
              </c:pt>
              <c:pt idx="10">
                <c:v>0.18248018552781997</c:v>
              </c:pt>
              <c:pt idx="11">
                <c:v>0.18236932189507052</c:v>
              </c:pt>
            </c:numLit>
          </c:val>
          <c:smooth val="1"/>
        </c:ser>
        <c:ser>
          <c:idx val="1"/>
          <c:order val="3"/>
          <c:tx>
            <c:v>Taxa de Ocupação 2011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0.00%</c:formatCode>
              <c:ptCount val="7"/>
              <c:pt idx="0">
                <c:v>0.1901244956793339</c:v>
              </c:pt>
              <c:pt idx="1">
                <c:v>0.19157918073733107</c:v>
              </c:pt>
              <c:pt idx="2">
                <c:v>0.19667601264043494</c:v>
              </c:pt>
              <c:pt idx="3">
                <c:v>0.19693442871852812</c:v>
              </c:pt>
              <c:pt idx="4">
                <c:v>0.19898750120162659</c:v>
              </c:pt>
              <c:pt idx="5">
                <c:v>0.19908916323626188</c:v>
              </c:pt>
              <c:pt idx="6">
                <c:v>0.19766857321672973</c:v>
              </c:pt>
            </c:numLit>
          </c:val>
          <c:smooth val="1"/>
        </c:ser>
        <c:marker val="1"/>
        <c:axId val="595948672"/>
        <c:axId val="595950208"/>
      </c:lineChart>
      <c:catAx>
        <c:axId val="5959412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95942784"/>
        <c:crosses val="autoZero"/>
        <c:auto val="1"/>
        <c:lblAlgn val="ctr"/>
        <c:lblOffset val="100"/>
        <c:tickLblSkip val="1"/>
        <c:tickMarkSkip val="1"/>
      </c:catAx>
      <c:valAx>
        <c:axId val="595942784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95941248"/>
        <c:crosses val="autoZero"/>
        <c:crossBetween val="between"/>
        <c:majorUnit val="35000000"/>
      </c:valAx>
      <c:catAx>
        <c:axId val="595948672"/>
        <c:scaling>
          <c:orientation val="minMax"/>
        </c:scaling>
        <c:delete val="1"/>
        <c:axPos val="b"/>
        <c:tickLblPos val="none"/>
        <c:crossAx val="595950208"/>
        <c:crosses val="autoZero"/>
        <c:auto val="1"/>
        <c:lblAlgn val="ctr"/>
        <c:lblOffset val="100"/>
      </c:catAx>
      <c:valAx>
        <c:axId val="595950208"/>
        <c:scaling>
          <c:orientation val="minMax"/>
          <c:max val="0.21000000000000021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95948672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7638"/>
          <c:y val="0.89837755008872466"/>
          <c:w val="0.50315841196382805"/>
          <c:h val="8.94312493301000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8651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6956521739130543E-2"/>
          <c:y val="5.6847688670080006E-2"/>
          <c:w val="0.81464530892454068"/>
          <c:h val="0.8010357620026175"/>
        </c:manualLayout>
      </c:layout>
      <c:barChart>
        <c:barDir val="col"/>
        <c:grouping val="clustered"/>
        <c:ser>
          <c:idx val="0"/>
          <c:order val="0"/>
          <c:tx>
            <c:v>Veículos km</c:v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554438.91513999994</c:v>
              </c:pt>
              <c:pt idx="1">
                <c:v>515629.87361000001</c:v>
              </c:pt>
              <c:pt idx="2">
                <c:v>566260.83570000005</c:v>
              </c:pt>
              <c:pt idx="3">
                <c:v>534893.36731000023</c:v>
              </c:pt>
              <c:pt idx="4">
                <c:v>594485.66909999982</c:v>
              </c:pt>
              <c:pt idx="5">
                <c:v>542046.35319000005</c:v>
              </c:pt>
              <c:pt idx="6">
                <c:v>540818.16356000002</c:v>
              </c:pt>
            </c:numLit>
          </c:val>
        </c:ser>
        <c:gapWidth val="10"/>
        <c:overlap val="100"/>
        <c:axId val="313023872"/>
        <c:axId val="313029760"/>
      </c:barChart>
      <c:lineChart>
        <c:grouping val="standard"/>
        <c:ser>
          <c:idx val="1"/>
          <c:order val="1"/>
          <c:tx>
            <c:v>Velocidade Comercial</c:v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#,##0.00</c:formatCode>
              <c:ptCount val="7"/>
              <c:pt idx="0">
                <c:v>25.883816232368158</c:v>
              </c:pt>
              <c:pt idx="1">
                <c:v>25.839505215781571</c:v>
              </c:pt>
              <c:pt idx="2">
                <c:v>25.870130379400251</c:v>
              </c:pt>
              <c:pt idx="3">
                <c:v>25.87959439752489</c:v>
              </c:pt>
              <c:pt idx="4">
                <c:v>25.87959439752489</c:v>
              </c:pt>
              <c:pt idx="5">
                <c:v>25.93171688088788</c:v>
              </c:pt>
              <c:pt idx="6">
                <c:v>26.135761871573738</c:v>
              </c:pt>
            </c:numLit>
          </c:val>
          <c:smooth val="1"/>
        </c:ser>
        <c:marker val="1"/>
        <c:axId val="529404288"/>
        <c:axId val="554909056"/>
      </c:lineChart>
      <c:catAx>
        <c:axId val="3130238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3029760"/>
        <c:crosses val="autoZero"/>
        <c:auto val="1"/>
        <c:lblAlgn val="ctr"/>
        <c:lblOffset val="100"/>
        <c:tickLblSkip val="1"/>
        <c:tickMarkSkip val="1"/>
      </c:catAx>
      <c:valAx>
        <c:axId val="313029760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1.6674905928021132E-2"/>
              <c:y val="2.6701119724377942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13023872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529404288"/>
        <c:scaling>
          <c:orientation val="minMax"/>
        </c:scaling>
        <c:delete val="1"/>
        <c:axPos val="b"/>
        <c:tickLblPos val="none"/>
        <c:crossAx val="554909056"/>
        <c:crosses val="autoZero"/>
        <c:auto val="1"/>
        <c:lblAlgn val="ctr"/>
        <c:lblOffset val="100"/>
      </c:catAx>
      <c:valAx>
        <c:axId val="554909056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23982E-2"/>
            </c:manualLayout>
          </c:layout>
          <c:spPr>
            <a:noFill/>
            <a:ln w="25400">
              <a:noFill/>
            </a:ln>
          </c:spPr>
        </c:title>
        <c:numFmt formatCode="#,##0.0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29404288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2120717919968824E-2"/>
          <c:y val="0.93626428479385759"/>
          <c:w val="0.87825191753949139"/>
          <c:h val="4.823428079242032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7963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123</c:v>
              </c:pt>
              <c:pt idx="122">
                <c:v>125</c:v>
              </c:pt>
              <c:pt idx="123">
                <c:v>126</c:v>
              </c:pt>
              <c:pt idx="124">
                <c:v>127</c:v>
              </c:pt>
              <c:pt idx="125">
                <c:v>128</c:v>
              </c:pt>
              <c:pt idx="126">
                <c:v>129</c:v>
              </c:pt>
              <c:pt idx="127">
                <c:v>130</c:v>
              </c:pt>
              <c:pt idx="128">
                <c:v>131</c:v>
              </c:pt>
              <c:pt idx="129">
                <c:v>132</c:v>
              </c:pt>
              <c:pt idx="130">
                <c:v>133</c:v>
              </c:pt>
              <c:pt idx="131">
                <c:v>134</c:v>
              </c:pt>
              <c:pt idx="132">
                <c:v>135</c:v>
              </c:pt>
              <c:pt idx="133">
                <c:v>136</c:v>
              </c:pt>
              <c:pt idx="134">
                <c:v>137</c:v>
              </c:pt>
              <c:pt idx="135">
                <c:v>138</c:v>
              </c:pt>
              <c:pt idx="136">
                <c:v>139</c:v>
              </c:pt>
              <c:pt idx="137">
                <c:v>140</c:v>
              </c:pt>
              <c:pt idx="138">
                <c:v>141</c:v>
              </c:pt>
              <c:pt idx="139">
                <c:v>142</c:v>
              </c:pt>
              <c:pt idx="140">
                <c:v>143</c:v>
              </c:pt>
              <c:pt idx="141">
                <c:v>144</c:v>
              </c:pt>
              <c:pt idx="142">
                <c:v>147</c:v>
              </c:pt>
              <c:pt idx="143">
                <c:v>148</c:v>
              </c:pt>
              <c:pt idx="144">
                <c:v>150</c:v>
              </c:pt>
              <c:pt idx="145">
                <c:v>151</c:v>
              </c:pt>
              <c:pt idx="146">
                <c:v>152</c:v>
              </c:pt>
              <c:pt idx="147">
                <c:v>155</c:v>
              </c:pt>
              <c:pt idx="148">
                <c:v>158</c:v>
              </c:pt>
              <c:pt idx="149">
                <c:v>159</c:v>
              </c:pt>
              <c:pt idx="150">
                <c:v>163</c:v>
              </c:pt>
              <c:pt idx="151">
                <c:v>164</c:v>
              </c:pt>
              <c:pt idx="152">
                <c:v>165</c:v>
              </c:pt>
              <c:pt idx="153">
                <c:v>168</c:v>
              </c:pt>
              <c:pt idx="154">
                <c:v>169</c:v>
              </c:pt>
              <c:pt idx="155">
                <c:v>170</c:v>
              </c:pt>
              <c:pt idx="156">
                <c:v>174</c:v>
              </c:pt>
              <c:pt idx="157">
                <c:v>177</c:v>
              </c:pt>
              <c:pt idx="158">
                <c:v>178</c:v>
              </c:pt>
              <c:pt idx="159">
                <c:v>179</c:v>
              </c:pt>
              <c:pt idx="160">
                <c:v>181</c:v>
              </c:pt>
              <c:pt idx="161">
                <c:v>182</c:v>
              </c:pt>
              <c:pt idx="162">
                <c:v>183</c:v>
              </c:pt>
              <c:pt idx="163">
                <c:v>188</c:v>
              </c:pt>
              <c:pt idx="164">
                <c:v>189</c:v>
              </c:pt>
              <c:pt idx="165">
                <c:v>193</c:v>
              </c:pt>
              <c:pt idx="166">
                <c:v>203</c:v>
              </c:pt>
              <c:pt idx="167">
                <c:v>207</c:v>
              </c:pt>
              <c:pt idx="168">
                <c:v>219</c:v>
              </c:pt>
              <c:pt idx="169">
                <c:v>223</c:v>
              </c:pt>
              <c:pt idx="170">
                <c:v>231</c:v>
              </c:pt>
              <c:pt idx="171">
                <c:v>235</c:v>
              </c:pt>
              <c:pt idx="172">
                <c:v>313</c:v>
              </c:pt>
            </c:numLit>
          </c:cat>
          <c:val>
            <c:numLit>
              <c:formatCode>General</c:formatCode>
              <c:ptCount val="218"/>
              <c:pt idx="0">
                <c:v>0.24177983470598502</c:v>
              </c:pt>
              <c:pt idx="1">
                <c:v>0.4937785319314712</c:v>
              </c:pt>
              <c:pt idx="2">
                <c:v>0.5927839967466626</c:v>
              </c:pt>
              <c:pt idx="3">
                <c:v>0.69630058822788488</c:v>
              </c:pt>
              <c:pt idx="4">
                <c:v>0.74717537252333399</c:v>
              </c:pt>
              <c:pt idx="5">
                <c:v>0.79241259804547848</c:v>
              </c:pt>
              <c:pt idx="6">
                <c:v>0.82193375643514843</c:v>
              </c:pt>
              <c:pt idx="7">
                <c:v>0.85015753854791043</c:v>
              </c:pt>
              <c:pt idx="8">
                <c:v>0.86976213568648497</c:v>
              </c:pt>
              <c:pt idx="9">
                <c:v>0.88723083041078799</c:v>
              </c:pt>
              <c:pt idx="10">
                <c:v>0.90061126036236583</c:v>
              </c:pt>
              <c:pt idx="11">
                <c:v>0.91321254478287406</c:v>
              </c:pt>
              <c:pt idx="12">
                <c:v>0.92257848586651614</c:v>
              </c:pt>
              <c:pt idx="13">
                <c:v>0.93129663851786026</c:v>
              </c:pt>
              <c:pt idx="14">
                <c:v>0.9385086830641115</c:v>
              </c:pt>
              <c:pt idx="15">
                <c:v>0.94505134623032139</c:v>
              </c:pt>
              <c:pt idx="16">
                <c:v>0.95048377200006495</c:v>
              </c:pt>
              <c:pt idx="17">
                <c:v>0.95539436819934631</c:v>
              </c:pt>
              <c:pt idx="18">
                <c:v>0.95957800182460429</c:v>
              </c:pt>
              <c:pt idx="19">
                <c:v>0.96362128128953106</c:v>
              </c:pt>
              <c:pt idx="20">
                <c:v>0.96700057761135239</c:v>
              </c:pt>
              <c:pt idx="21">
                <c:v>0.97005418030471269</c:v>
              </c:pt>
              <c:pt idx="22">
                <c:v>0.97253556988287648</c:v>
              </c:pt>
              <c:pt idx="23">
                <c:v>0.9749395847316269</c:v>
              </c:pt>
              <c:pt idx="24">
                <c:v>0.97691893827475973</c:v>
              </c:pt>
              <c:pt idx="25">
                <c:v>0.97892708241488358</c:v>
              </c:pt>
              <c:pt idx="26">
                <c:v>0.98061133233885844</c:v>
              </c:pt>
              <c:pt idx="27">
                <c:v>0.98205086218840953</c:v>
              </c:pt>
              <c:pt idx="28">
                <c:v>0.98333564257913397</c:v>
              </c:pt>
              <c:pt idx="29">
                <c:v>0.9846708065145926</c:v>
              </c:pt>
              <c:pt idx="30">
                <c:v>0.98582243039423356</c:v>
              </c:pt>
              <c:pt idx="31">
                <c:v>0.98691287425526852</c:v>
              </c:pt>
              <c:pt idx="32">
                <c:v>0.9878521674821007</c:v>
              </c:pt>
              <c:pt idx="33">
                <c:v>0.98866550184709712</c:v>
              </c:pt>
              <c:pt idx="34">
                <c:v>0.98939966207036822</c:v>
              </c:pt>
              <c:pt idx="35">
                <c:v>0.99008883698584083</c:v>
              </c:pt>
              <c:pt idx="36">
                <c:v>0.99076901483975377</c:v>
              </c:pt>
              <c:pt idx="37">
                <c:v>0.99141860268436377</c:v>
              </c:pt>
              <c:pt idx="38">
                <c:v>0.99199801344880811</c:v>
              </c:pt>
              <c:pt idx="39">
                <c:v>0.99257022656400473</c:v>
              </c:pt>
              <c:pt idx="40">
                <c:v>0.99305066965129241</c:v>
              </c:pt>
              <c:pt idx="41">
                <c:v>0.99349692390465327</c:v>
              </c:pt>
              <c:pt idx="42">
                <c:v>0.99386760284091269</c:v>
              </c:pt>
              <c:pt idx="43">
                <c:v>0.99426527296185119</c:v>
              </c:pt>
              <c:pt idx="44">
                <c:v>0.99460716130111959</c:v>
              </c:pt>
              <c:pt idx="45">
                <c:v>0.99492745669264471</c:v>
              </c:pt>
              <c:pt idx="46">
                <c:v>0.99520996442561915</c:v>
              </c:pt>
              <c:pt idx="47">
                <c:v>0.99549607098321746</c:v>
              </c:pt>
              <c:pt idx="48">
                <c:v>0.99575158753151283</c:v>
              </c:pt>
              <c:pt idx="49">
                <c:v>0.99597111583356934</c:v>
              </c:pt>
              <c:pt idx="50">
                <c:v>0.99617085060019461</c:v>
              </c:pt>
              <c:pt idx="51">
                <c:v>0.99640477420074669</c:v>
              </c:pt>
              <c:pt idx="52">
                <c:v>0.99659911073043606</c:v>
              </c:pt>
              <c:pt idx="53">
                <c:v>0.99682583668174041</c:v>
              </c:pt>
              <c:pt idx="54">
                <c:v>0.9969823855528791</c:v>
              </c:pt>
              <c:pt idx="55">
                <c:v>0.99714253324864166</c:v>
              </c:pt>
              <c:pt idx="56">
                <c:v>0.99726669269816548</c:v>
              </c:pt>
              <c:pt idx="57">
                <c:v>0.99738545391075339</c:v>
              </c:pt>
              <c:pt idx="58">
                <c:v>0.99752220924646073</c:v>
              </c:pt>
              <c:pt idx="59">
                <c:v>0.99763017398517706</c:v>
              </c:pt>
              <c:pt idx="60">
                <c:v>0.99776333049626054</c:v>
              </c:pt>
              <c:pt idx="61">
                <c:v>0.99786229817341721</c:v>
              </c:pt>
              <c:pt idx="62">
                <c:v>0.9979684634998216</c:v>
              </c:pt>
              <c:pt idx="63">
                <c:v>0.99807103000160213</c:v>
              </c:pt>
              <c:pt idx="64">
                <c:v>0.99818799180187812</c:v>
              </c:pt>
              <c:pt idx="65">
                <c:v>0.99827256418053922</c:v>
              </c:pt>
              <c:pt idx="66">
                <c:v>0.99834094184839295</c:v>
              </c:pt>
              <c:pt idx="67">
                <c:v>0.99842011599011826</c:v>
              </c:pt>
              <c:pt idx="68">
                <c:v>0.99850288895646744</c:v>
              </c:pt>
              <c:pt idx="69">
                <c:v>0.99858566192281661</c:v>
              </c:pt>
              <c:pt idx="70">
                <c:v>0.99863244664292705</c:v>
              </c:pt>
              <c:pt idx="71">
                <c:v>0.9986972254861568</c:v>
              </c:pt>
              <c:pt idx="72">
                <c:v>0.99874940844320304</c:v>
              </c:pt>
              <c:pt idx="73">
                <c:v>0.99879979198793734</c:v>
              </c:pt>
              <c:pt idx="74">
                <c:v>0.99885017553267164</c:v>
              </c:pt>
              <c:pt idx="75">
                <c:v>0.99889336142815821</c:v>
              </c:pt>
              <c:pt idx="76">
                <c:v>0.99894014614826865</c:v>
              </c:pt>
              <c:pt idx="77">
                <c:v>0.99898333204375522</c:v>
              </c:pt>
              <c:pt idx="78">
                <c:v>0.99903191617617759</c:v>
              </c:pt>
              <c:pt idx="79">
                <c:v>0.99908409913322382</c:v>
              </c:pt>
              <c:pt idx="80">
                <c:v>0.99912188679177449</c:v>
              </c:pt>
              <c:pt idx="81">
                <c:v>0.99917047092419686</c:v>
              </c:pt>
              <c:pt idx="82">
                <c:v>0.99920106093349981</c:v>
              </c:pt>
              <c:pt idx="83">
                <c:v>0.99924964506592218</c:v>
              </c:pt>
              <c:pt idx="84">
                <c:v>0.99928383389984898</c:v>
              </c:pt>
              <c:pt idx="85">
                <c:v>0.99931262449684</c:v>
              </c:pt>
              <c:pt idx="86">
                <c:v>0.99934321450614294</c:v>
              </c:pt>
              <c:pt idx="87">
                <c:v>0.99936660686619816</c:v>
              </c:pt>
              <c:pt idx="88">
                <c:v>0.99939179863856531</c:v>
              </c:pt>
              <c:pt idx="89">
                <c:v>0.99942238864786825</c:v>
              </c:pt>
              <c:pt idx="90">
                <c:v>0.99943858335867575</c:v>
              </c:pt>
              <c:pt idx="91">
                <c:v>0.99946557454335483</c:v>
              </c:pt>
              <c:pt idx="92">
                <c:v>0.99948536807878618</c:v>
              </c:pt>
              <c:pt idx="93">
                <c:v>0.9994979639649697</c:v>
              </c:pt>
              <c:pt idx="94">
                <c:v>0.99951775750040106</c:v>
              </c:pt>
              <c:pt idx="95">
                <c:v>0.99954474868508014</c:v>
              </c:pt>
              <c:pt idx="96">
                <c:v>0.99956634163282343</c:v>
              </c:pt>
              <c:pt idx="97">
                <c:v>0.99958973399287865</c:v>
              </c:pt>
              <c:pt idx="98">
                <c:v>0.99960053046675024</c:v>
              </c:pt>
              <c:pt idx="99">
                <c:v>0.99961672517755773</c:v>
              </c:pt>
              <c:pt idx="100">
                <c:v>0.99962572223911739</c:v>
              </c:pt>
              <c:pt idx="101">
                <c:v>0.99964551577454874</c:v>
              </c:pt>
              <c:pt idx="102">
                <c:v>0.99967070754691589</c:v>
              </c:pt>
              <c:pt idx="103">
                <c:v>0.99968150402078748</c:v>
              </c:pt>
              <c:pt idx="104">
                <c:v>0.99969230049465907</c:v>
              </c:pt>
              <c:pt idx="105">
                <c:v>0.99970309696853066</c:v>
              </c:pt>
              <c:pt idx="106">
                <c:v>0.99970849520546645</c:v>
              </c:pt>
              <c:pt idx="107">
                <c:v>0.99971569285471418</c:v>
              </c:pt>
              <c:pt idx="108">
                <c:v>0.9997228905039619</c:v>
              </c:pt>
              <c:pt idx="109">
                <c:v>0.99973728580245746</c:v>
              </c:pt>
              <c:pt idx="110">
                <c:v>0.99974808227632905</c:v>
              </c:pt>
              <c:pt idx="111">
                <c:v>0.99975348051326485</c:v>
              </c:pt>
              <c:pt idx="112">
                <c:v>0.99976427698713644</c:v>
              </c:pt>
              <c:pt idx="113">
                <c:v>0.99976967522407223</c:v>
              </c:pt>
              <c:pt idx="114">
                <c:v>0.99978047169794382</c:v>
              </c:pt>
              <c:pt idx="115">
                <c:v>0.99978407052256768</c:v>
              </c:pt>
              <c:pt idx="116">
                <c:v>0.99979486699643927</c:v>
              </c:pt>
              <c:pt idx="117">
                <c:v>0.99980386405799893</c:v>
              </c:pt>
              <c:pt idx="118">
                <c:v>0.99981466053187051</c:v>
              </c:pt>
              <c:pt idx="119">
                <c:v>0.99982005876880631</c:v>
              </c:pt>
              <c:pt idx="120">
                <c:v>0.9998254570057421</c:v>
              </c:pt>
              <c:pt idx="121">
                <c:v>0.99982905583036596</c:v>
              </c:pt>
              <c:pt idx="122">
                <c:v>0.99983445406730176</c:v>
              </c:pt>
              <c:pt idx="123">
                <c:v>0.99984345112886142</c:v>
              </c:pt>
              <c:pt idx="124">
                <c:v>0.99985244819042107</c:v>
              </c:pt>
              <c:pt idx="125">
                <c:v>0.99985604701504494</c:v>
              </c:pt>
              <c:pt idx="126">
                <c:v>0.99986144525198073</c:v>
              </c:pt>
              <c:pt idx="127">
                <c:v>0.99986324466429266</c:v>
              </c:pt>
              <c:pt idx="128">
                <c:v>0.99986684348891652</c:v>
              </c:pt>
              <c:pt idx="129">
                <c:v>0.99987044231354039</c:v>
              </c:pt>
              <c:pt idx="130">
                <c:v>0.99987584055047618</c:v>
              </c:pt>
              <c:pt idx="131">
                <c:v>0.99987943937510004</c:v>
              </c:pt>
              <c:pt idx="132">
                <c:v>0.99988123878741197</c:v>
              </c:pt>
              <c:pt idx="133">
                <c:v>0.99988663702434777</c:v>
              </c:pt>
              <c:pt idx="134">
                <c:v>0.99989923291053129</c:v>
              </c:pt>
              <c:pt idx="135">
                <c:v>0.99990822997209095</c:v>
              </c:pt>
              <c:pt idx="136">
                <c:v>0.99991002938440288</c:v>
              </c:pt>
              <c:pt idx="137">
                <c:v>0.99991362820902674</c:v>
              </c:pt>
              <c:pt idx="138">
                <c:v>0.9999172270336506</c:v>
              </c:pt>
              <c:pt idx="139">
                <c:v>0.99992082585827446</c:v>
              </c:pt>
              <c:pt idx="140">
                <c:v>0.99992622409521026</c:v>
              </c:pt>
              <c:pt idx="141">
                <c:v>0.99992982291983412</c:v>
              </c:pt>
              <c:pt idx="142">
                <c:v>0.99993162233214605</c:v>
              </c:pt>
              <c:pt idx="143">
                <c:v>0.99993702056908185</c:v>
              </c:pt>
              <c:pt idx="144">
                <c:v>0.99993881998139378</c:v>
              </c:pt>
              <c:pt idx="145">
                <c:v>0.99994421821832957</c:v>
              </c:pt>
              <c:pt idx="146">
                <c:v>0.9999460176306415</c:v>
              </c:pt>
              <c:pt idx="147">
                <c:v>0.99994781704295344</c:v>
              </c:pt>
              <c:pt idx="148">
                <c:v>0.99994961645526537</c:v>
              </c:pt>
              <c:pt idx="149">
                <c:v>0.99995681410451309</c:v>
              </c:pt>
              <c:pt idx="150">
                <c:v>0.99995861351682502</c:v>
              </c:pt>
              <c:pt idx="151">
                <c:v>0.99996041292913695</c:v>
              </c:pt>
              <c:pt idx="152">
                <c:v>0.99996221234144889</c:v>
              </c:pt>
              <c:pt idx="153">
                <c:v>0.99996401175376082</c:v>
              </c:pt>
              <c:pt idx="154">
                <c:v>0.99996581116607275</c:v>
              </c:pt>
              <c:pt idx="155">
                <c:v>0.99996761057838468</c:v>
              </c:pt>
              <c:pt idx="156">
                <c:v>0.99996940999069661</c:v>
              </c:pt>
              <c:pt idx="157">
                <c:v>0.99997120940300854</c:v>
              </c:pt>
              <c:pt idx="158">
                <c:v>0.99997300881532047</c:v>
              </c:pt>
              <c:pt idx="159">
                <c:v>0.99997480822763241</c:v>
              </c:pt>
              <c:pt idx="160">
                <c:v>0.99997660763994434</c:v>
              </c:pt>
              <c:pt idx="161">
                <c:v>0.99997840705225627</c:v>
              </c:pt>
              <c:pt idx="162">
                <c:v>0.99998200587688013</c:v>
              </c:pt>
              <c:pt idx="163">
                <c:v>0.99998380528919206</c:v>
              </c:pt>
              <c:pt idx="164">
                <c:v>0.99998560470150399</c:v>
              </c:pt>
              <c:pt idx="165">
                <c:v>0.99998740411381593</c:v>
              </c:pt>
              <c:pt idx="166">
                <c:v>0.99998920352612786</c:v>
              </c:pt>
              <c:pt idx="167">
                <c:v>0.99999100293843979</c:v>
              </c:pt>
              <c:pt idx="168">
                <c:v>0.99999280235075172</c:v>
              </c:pt>
              <c:pt idx="169">
                <c:v>0.99999460176306365</c:v>
              </c:pt>
              <c:pt idx="170">
                <c:v>0.99999640117537558</c:v>
              </c:pt>
              <c:pt idx="171">
                <c:v>0.99999820058768751</c:v>
              </c:pt>
              <c:pt idx="172">
                <c:v>0.99999999999999944</c:v>
              </c:pt>
              <c:pt idx="173">
                <c:v>0.99999999999999944</c:v>
              </c:pt>
              <c:pt idx="174">
                <c:v>0.99999999999999944</c:v>
              </c:pt>
              <c:pt idx="175">
                <c:v>0.99999999999999944</c:v>
              </c:pt>
              <c:pt idx="176">
                <c:v>0.99999999999999944</c:v>
              </c:pt>
              <c:pt idx="177">
                <c:v>0.99999999999999944</c:v>
              </c:pt>
              <c:pt idx="178">
                <c:v>0.99999999999999944</c:v>
              </c:pt>
              <c:pt idx="179">
                <c:v>0.99999999999999944</c:v>
              </c:pt>
              <c:pt idx="180">
                <c:v>0.99999999999999944</c:v>
              </c:pt>
              <c:pt idx="181">
                <c:v>0.99999999999999944</c:v>
              </c:pt>
              <c:pt idx="182">
                <c:v>0.99999999999999944</c:v>
              </c:pt>
              <c:pt idx="183">
                <c:v>0.99999999999999944</c:v>
              </c:pt>
              <c:pt idx="184">
                <c:v>0.99999999999999944</c:v>
              </c:pt>
              <c:pt idx="185">
                <c:v>0.99999999999999944</c:v>
              </c:pt>
              <c:pt idx="186">
                <c:v>0.99999999999999944</c:v>
              </c:pt>
              <c:pt idx="187">
                <c:v>0.99999999999999944</c:v>
              </c:pt>
              <c:pt idx="188">
                <c:v>0.99999999999999944</c:v>
              </c:pt>
              <c:pt idx="189">
                <c:v>0.99999999999999944</c:v>
              </c:pt>
              <c:pt idx="190">
                <c:v>0.99999999999999944</c:v>
              </c:pt>
              <c:pt idx="191">
                <c:v>0.99999999999999944</c:v>
              </c:pt>
              <c:pt idx="192">
                <c:v>0.99999999999999944</c:v>
              </c:pt>
              <c:pt idx="193">
                <c:v>0.99999999999999944</c:v>
              </c:pt>
              <c:pt idx="194">
                <c:v>0.99999999999999944</c:v>
              </c:pt>
              <c:pt idx="195">
                <c:v>0.99999999999999944</c:v>
              </c:pt>
              <c:pt idx="196">
                <c:v>0.99999999999999944</c:v>
              </c:pt>
              <c:pt idx="197">
                <c:v>0.99999999999999944</c:v>
              </c:pt>
              <c:pt idx="198">
                <c:v>0.99999999999999944</c:v>
              </c:pt>
              <c:pt idx="199">
                <c:v>0.99999999999999944</c:v>
              </c:pt>
              <c:pt idx="200">
                <c:v>0.99999999999999944</c:v>
              </c:pt>
              <c:pt idx="201">
                <c:v>0.99999999999999944</c:v>
              </c:pt>
              <c:pt idx="202">
                <c:v>0.99999999999999944</c:v>
              </c:pt>
              <c:pt idx="203">
                <c:v>0.99999999999999944</c:v>
              </c:pt>
              <c:pt idx="204">
                <c:v>0.99999999999999944</c:v>
              </c:pt>
              <c:pt idx="205">
                <c:v>0.99999999999999944</c:v>
              </c:pt>
              <c:pt idx="206">
                <c:v>0.99999999999999944</c:v>
              </c:pt>
              <c:pt idx="207">
                <c:v>0.99999999999999944</c:v>
              </c:pt>
              <c:pt idx="208">
                <c:v>0.99999999999999944</c:v>
              </c:pt>
              <c:pt idx="209">
                <c:v>0.99999999999999944</c:v>
              </c:pt>
              <c:pt idx="210">
                <c:v>0.99999999999999944</c:v>
              </c:pt>
              <c:pt idx="211">
                <c:v>0.99999999999999944</c:v>
              </c:pt>
              <c:pt idx="212">
                <c:v>0.99999999999999944</c:v>
              </c:pt>
              <c:pt idx="213">
                <c:v>0.99999999999999944</c:v>
              </c:pt>
              <c:pt idx="214">
                <c:v>0.99999999999999944</c:v>
              </c:pt>
              <c:pt idx="215">
                <c:v>0.99999999999999944</c:v>
              </c:pt>
              <c:pt idx="216">
                <c:v>0.99999999999999944</c:v>
              </c:pt>
              <c:pt idx="217">
                <c:v>0.99999999999999944</c:v>
              </c:pt>
            </c:numLit>
          </c:val>
        </c:ser>
        <c:marker val="1"/>
        <c:axId val="319815040"/>
        <c:axId val="319990784"/>
      </c:lineChart>
      <c:catAx>
        <c:axId val="3198150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6"/>
              <c:y val="0.89583683289590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319990784"/>
        <c:crosses val="autoZero"/>
        <c:auto val="1"/>
        <c:lblAlgn val="ctr"/>
        <c:lblOffset val="100"/>
        <c:tickLblSkip val="15"/>
        <c:tickMarkSkip val="25"/>
      </c:catAx>
      <c:valAx>
        <c:axId val="319990784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210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319815040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2804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251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261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273</c:v>
              </c:pt>
              <c:pt idx="273">
                <c:v>274</c:v>
              </c:pt>
              <c:pt idx="274">
                <c:v>275</c:v>
              </c:pt>
              <c:pt idx="275">
                <c:v>277</c:v>
              </c:pt>
              <c:pt idx="276">
                <c:v>278</c:v>
              </c:pt>
              <c:pt idx="277">
                <c:v>279</c:v>
              </c:pt>
              <c:pt idx="278">
                <c:v>280</c:v>
              </c:pt>
              <c:pt idx="279">
                <c:v>282</c:v>
              </c:pt>
              <c:pt idx="280">
                <c:v>284</c:v>
              </c:pt>
              <c:pt idx="281">
                <c:v>285</c:v>
              </c:pt>
              <c:pt idx="282">
                <c:v>286</c:v>
              </c:pt>
              <c:pt idx="283">
                <c:v>287</c:v>
              </c:pt>
              <c:pt idx="284">
                <c:v>288</c:v>
              </c:pt>
              <c:pt idx="285">
                <c:v>290</c:v>
              </c:pt>
              <c:pt idx="286">
                <c:v>291</c:v>
              </c:pt>
              <c:pt idx="287">
                <c:v>292</c:v>
              </c:pt>
              <c:pt idx="288">
                <c:v>293</c:v>
              </c:pt>
              <c:pt idx="289">
                <c:v>295</c:v>
              </c:pt>
              <c:pt idx="290">
                <c:v>297</c:v>
              </c:pt>
              <c:pt idx="291">
                <c:v>298</c:v>
              </c:pt>
              <c:pt idx="292">
                <c:v>300</c:v>
              </c:pt>
              <c:pt idx="293">
                <c:v>301</c:v>
              </c:pt>
              <c:pt idx="294">
                <c:v>303</c:v>
              </c:pt>
              <c:pt idx="295">
                <c:v>304</c:v>
              </c:pt>
              <c:pt idx="296">
                <c:v>306</c:v>
              </c:pt>
              <c:pt idx="297">
                <c:v>307</c:v>
              </c:pt>
              <c:pt idx="298">
                <c:v>308</c:v>
              </c:pt>
              <c:pt idx="299">
                <c:v>310</c:v>
              </c:pt>
              <c:pt idx="300">
                <c:v>311</c:v>
              </c:pt>
              <c:pt idx="301">
                <c:v>313</c:v>
              </c:pt>
              <c:pt idx="302">
                <c:v>314</c:v>
              </c:pt>
              <c:pt idx="303">
                <c:v>319</c:v>
              </c:pt>
              <c:pt idx="304">
                <c:v>326</c:v>
              </c:pt>
              <c:pt idx="305">
                <c:v>332</c:v>
              </c:pt>
              <c:pt idx="306">
                <c:v>335</c:v>
              </c:pt>
              <c:pt idx="307">
                <c:v>338</c:v>
              </c:pt>
              <c:pt idx="308">
                <c:v>342</c:v>
              </c:pt>
            </c:numLit>
          </c:cat>
          <c:val>
            <c:numLit>
              <c:formatCode>General</c:formatCode>
              <c:ptCount val="309"/>
              <c:pt idx="0">
                <c:v>2.911470969926085E-3</c:v>
              </c:pt>
              <c:pt idx="1">
                <c:v>7.143260170400045E-3</c:v>
              </c:pt>
              <c:pt idx="2">
                <c:v>1.0528691530779214E-2</c:v>
              </c:pt>
              <c:pt idx="3">
                <c:v>1.4749195960051909E-2</c:v>
              </c:pt>
              <c:pt idx="4">
                <c:v>1.8800428821305646E-2</c:v>
              </c:pt>
              <c:pt idx="5">
                <c:v>2.4115556057100938E-2</c:v>
              </c:pt>
              <c:pt idx="6">
                <c:v>2.9283981267279803E-2</c:v>
              </c:pt>
              <c:pt idx="7">
                <c:v>3.5750155165604015E-2</c:v>
              </c:pt>
              <c:pt idx="8">
                <c:v>4.1561812334254919E-2</c:v>
              </c:pt>
              <c:pt idx="9">
                <c:v>4.8795350674265076E-2</c:v>
              </c:pt>
              <c:pt idx="10">
                <c:v>5.6040173785476495E-2</c:v>
              </c:pt>
              <c:pt idx="11">
                <c:v>6.409750042317891E-2</c:v>
              </c:pt>
              <c:pt idx="12">
                <c:v>7.2346668171302822E-2</c:v>
              </c:pt>
              <c:pt idx="13">
                <c:v>8.060712069062799E-2</c:v>
              </c:pt>
              <c:pt idx="14">
                <c:v>8.9702646278846693E-2</c:v>
              </c:pt>
              <c:pt idx="15">
                <c:v>9.9091575918298258E-2</c:v>
              </c:pt>
              <c:pt idx="16">
                <c:v>0.10850307510015235</c:v>
              </c:pt>
              <c:pt idx="17">
                <c:v>0.11873836257969871</c:v>
              </c:pt>
              <c:pt idx="18">
                <c:v>0.12966202110252215</c:v>
              </c:pt>
              <c:pt idx="19">
                <c:v>0.14063081871015065</c:v>
              </c:pt>
              <c:pt idx="20">
                <c:v>0.15200586808102465</c:v>
              </c:pt>
              <c:pt idx="21">
                <c:v>0.16325678496868476</c:v>
              </c:pt>
              <c:pt idx="22">
                <c:v>0.17497037747559668</c:v>
              </c:pt>
              <c:pt idx="23">
                <c:v>0.18662754612650229</c:v>
              </c:pt>
              <c:pt idx="24">
                <c:v>0.19845398634542685</c:v>
              </c:pt>
              <c:pt idx="25">
                <c:v>0.21057383061558427</c:v>
              </c:pt>
              <c:pt idx="26">
                <c:v>0.22217457541048355</c:v>
              </c:pt>
              <c:pt idx="27">
                <c:v>0.23468938667268521</c:v>
              </c:pt>
              <c:pt idx="28">
                <c:v>0.24733961518930203</c:v>
              </c:pt>
              <c:pt idx="29">
                <c:v>0.2599447046211138</c:v>
              </c:pt>
              <c:pt idx="30">
                <c:v>0.272482085425718</c:v>
              </c:pt>
              <c:pt idx="31">
                <c:v>0.28559498956158663</c:v>
              </c:pt>
              <c:pt idx="32">
                <c:v>0.29885459572307171</c:v>
              </c:pt>
              <c:pt idx="33">
                <c:v>0.31231732776617954</c:v>
              </c:pt>
              <c:pt idx="34">
                <c:v>0.32574620549568356</c:v>
              </c:pt>
              <c:pt idx="35">
                <c:v>0.33962647407323815</c:v>
              </c:pt>
              <c:pt idx="36">
                <c:v>0.35314562997235227</c:v>
              </c:pt>
              <c:pt idx="37">
                <c:v>0.36651808384585</c:v>
              </c:pt>
              <c:pt idx="38">
                <c:v>0.38042092196580712</c:v>
              </c:pt>
              <c:pt idx="39">
                <c:v>0.39510240929865142</c:v>
              </c:pt>
              <c:pt idx="40">
                <c:v>0.40956948597867171</c:v>
              </c:pt>
              <c:pt idx="41">
                <c:v>0.42517632455001969</c:v>
              </c:pt>
              <c:pt idx="42">
                <c:v>0.43903402358517174</c:v>
              </c:pt>
              <c:pt idx="43">
                <c:v>0.45295943124753141</c:v>
              </c:pt>
              <c:pt idx="44">
                <c:v>0.46614004401060766</c:v>
              </c:pt>
              <c:pt idx="45">
                <c:v>0.47873384867121815</c:v>
              </c:pt>
              <c:pt idx="46">
                <c:v>0.49093268633978443</c:v>
              </c:pt>
              <c:pt idx="47">
                <c:v>0.50324437172036329</c:v>
              </c:pt>
              <c:pt idx="48">
                <c:v>0.51483383174406128</c:v>
              </c:pt>
              <c:pt idx="49">
                <c:v>0.52547537098685315</c:v>
              </c:pt>
              <c:pt idx="50">
                <c:v>0.53708740055295368</c:v>
              </c:pt>
              <c:pt idx="51">
                <c:v>0.54810133724538723</c:v>
              </c:pt>
              <c:pt idx="52">
                <c:v>0.55883315465778916</c:v>
              </c:pt>
              <c:pt idx="53">
                <c:v>0.56947469390058103</c:v>
              </c:pt>
              <c:pt idx="54">
                <c:v>0.57923602098967431</c:v>
              </c:pt>
              <c:pt idx="55">
                <c:v>0.58885064605315118</c:v>
              </c:pt>
              <c:pt idx="56">
                <c:v>0.59823957569260278</c:v>
              </c:pt>
              <c:pt idx="57">
                <c:v>0.60797833323929351</c:v>
              </c:pt>
              <c:pt idx="58">
                <c:v>0.61748011059075769</c:v>
              </c:pt>
              <c:pt idx="59">
                <c:v>0.62645150369576252</c:v>
              </c:pt>
              <c:pt idx="60">
                <c:v>0.63575015516560396</c:v>
              </c:pt>
              <c:pt idx="61">
                <c:v>0.64427015742255822</c:v>
              </c:pt>
              <c:pt idx="62">
                <c:v>0.65283529876431756</c:v>
              </c:pt>
              <c:pt idx="63">
                <c:v>0.66179540709812112</c:v>
              </c:pt>
              <c:pt idx="64">
                <c:v>0.67010099870225137</c:v>
              </c:pt>
              <c:pt idx="65">
                <c:v>0.67815832533995379</c:v>
              </c:pt>
              <c:pt idx="66">
                <c:v>0.6858545392992158</c:v>
              </c:pt>
              <c:pt idx="67">
                <c:v>0.6932234948936411</c:v>
              </c:pt>
              <c:pt idx="68">
                <c:v>0.70089713931050057</c:v>
              </c:pt>
              <c:pt idx="69">
                <c:v>0.70826609490492587</c:v>
              </c:pt>
              <c:pt idx="70">
                <c:v>0.71554477232974112</c:v>
              </c:pt>
              <c:pt idx="71">
                <c:v>0.72327484060260694</c:v>
              </c:pt>
              <c:pt idx="72">
                <c:v>0.73066636573943478</c:v>
              </c:pt>
              <c:pt idx="73">
                <c:v>0.73796761270665256</c:v>
              </c:pt>
              <c:pt idx="74">
                <c:v>0.74454663431698942</c:v>
              </c:pt>
              <c:pt idx="75">
                <c:v>0.75112565592732627</c:v>
              </c:pt>
              <c:pt idx="76">
                <c:v>0.75798679681769476</c:v>
              </c:pt>
              <c:pt idx="77">
                <c:v>0.765051063589686</c:v>
              </c:pt>
              <c:pt idx="78">
                <c:v>0.77191220448005449</c:v>
              </c:pt>
              <c:pt idx="79">
                <c:v>0.77838966314957991</c:v>
              </c:pt>
              <c:pt idx="80">
                <c:v>0.78461885685267763</c:v>
              </c:pt>
              <c:pt idx="81">
                <c:v>0.79065620944535386</c:v>
              </c:pt>
              <c:pt idx="82">
                <c:v>0.79676127066523761</c:v>
              </c:pt>
              <c:pt idx="83">
                <c:v>0.802809908029115</c:v>
              </c:pt>
              <c:pt idx="84">
                <c:v>0.80890368447779748</c:v>
              </c:pt>
              <c:pt idx="85">
                <c:v>0.81507645432488884</c:v>
              </c:pt>
              <c:pt idx="86">
                <c:v>0.82067370084071578</c:v>
              </c:pt>
              <c:pt idx="87">
                <c:v>0.82632737121254896</c:v>
              </c:pt>
              <c:pt idx="88">
                <c:v>0.83139423348191643</c:v>
              </c:pt>
              <c:pt idx="89">
                <c:v>0.83594199627602583</c:v>
              </c:pt>
              <c:pt idx="90">
                <c:v>0.84060260678214782</c:v>
              </c:pt>
              <c:pt idx="91">
                <c:v>0.84555662133950271</c:v>
              </c:pt>
              <c:pt idx="92">
                <c:v>0.85014952321841708</c:v>
              </c:pt>
              <c:pt idx="93">
                <c:v>0.85496812052135673</c:v>
              </c:pt>
              <c:pt idx="94">
                <c:v>0.85983185690910147</c:v>
              </c:pt>
              <c:pt idx="95">
                <c:v>0.86369124865993374</c:v>
              </c:pt>
              <c:pt idx="96">
                <c:v>0.8677763358347913</c:v>
              </c:pt>
              <c:pt idx="97">
                <c:v>0.87165829712802612</c:v>
              </c:pt>
              <c:pt idx="98">
                <c:v>0.87530327822603438</c:v>
              </c:pt>
              <c:pt idx="99">
                <c:v>0.87897082886644518</c:v>
              </c:pt>
              <c:pt idx="100">
                <c:v>0.88278508153247237</c:v>
              </c:pt>
              <c:pt idx="101">
                <c:v>0.88649777125768814</c:v>
              </c:pt>
              <c:pt idx="102">
                <c:v>0.89022174575410518</c:v>
              </c:pt>
              <c:pt idx="103">
                <c:v>0.8935846075720818</c:v>
              </c:pt>
              <c:pt idx="104">
                <c:v>0.89660892625402056</c:v>
              </c:pt>
              <c:pt idx="105">
                <c:v>0.89999435761439972</c:v>
              </c:pt>
              <c:pt idx="106">
                <c:v>0.90262370930429425</c:v>
              </c:pt>
              <c:pt idx="107">
                <c:v>0.90556903458782412</c:v>
              </c:pt>
              <c:pt idx="108">
                <c:v>0.90836765784573759</c:v>
              </c:pt>
              <c:pt idx="109">
                <c:v>0.91106471816283963</c:v>
              </c:pt>
              <c:pt idx="110">
                <c:v>0.91407775207357711</c:v>
              </c:pt>
              <c:pt idx="111">
                <c:v>0.91688766010269185</c:v>
              </c:pt>
              <c:pt idx="112">
                <c:v>0.91934774022456733</c:v>
              </c:pt>
              <c:pt idx="113">
                <c:v>0.92188681374485171</c:v>
              </c:pt>
              <c:pt idx="114">
                <c:v>0.92417762229870826</c:v>
              </c:pt>
              <c:pt idx="115">
                <c:v>0.92616374203013074</c:v>
              </c:pt>
              <c:pt idx="116">
                <c:v>0.92826270947356582</c:v>
              </c:pt>
              <c:pt idx="117">
                <c:v>0.93051966371381856</c:v>
              </c:pt>
              <c:pt idx="118">
                <c:v>0.93278790272527257</c:v>
              </c:pt>
              <c:pt idx="119">
                <c:v>0.93488687016870764</c:v>
              </c:pt>
              <c:pt idx="120">
                <c:v>0.93678271173051997</c:v>
              </c:pt>
              <c:pt idx="121">
                <c:v>0.93880268577554615</c:v>
              </c:pt>
              <c:pt idx="122">
                <c:v>0.94069852733735848</c:v>
              </c:pt>
              <c:pt idx="123">
                <c:v>0.94262822321277462</c:v>
              </c:pt>
              <c:pt idx="124">
                <c:v>0.94460305817299584</c:v>
              </c:pt>
              <c:pt idx="125">
                <c:v>0.94619421091237399</c:v>
              </c:pt>
              <c:pt idx="126">
                <c:v>0.94781921796535595</c:v>
              </c:pt>
              <c:pt idx="127">
                <c:v>0.9493426620775266</c:v>
              </c:pt>
              <c:pt idx="128">
                <c:v>0.95085482141849598</c:v>
              </c:pt>
              <c:pt idx="129">
                <c:v>0.95229927213225773</c:v>
              </c:pt>
              <c:pt idx="130">
                <c:v>0.9535970208204031</c:v>
              </c:pt>
              <c:pt idx="131">
                <c:v>0.95512046493257374</c:v>
              </c:pt>
              <c:pt idx="132">
                <c:v>0.95632793545110895</c:v>
              </c:pt>
              <c:pt idx="133">
                <c:v>0.95767082322405939</c:v>
              </c:pt>
              <c:pt idx="134">
                <c:v>0.95883315465778962</c:v>
              </c:pt>
              <c:pt idx="135">
                <c:v>0.95993906223551351</c:v>
              </c:pt>
              <c:pt idx="136">
                <c:v>0.96124809569486014</c:v>
              </c:pt>
              <c:pt idx="137">
                <c:v>0.96262483778141439</c:v>
              </c:pt>
              <c:pt idx="138">
                <c:v>0.96355018901991807</c:v>
              </c:pt>
              <c:pt idx="139">
                <c:v>0.96462224228403814</c:v>
              </c:pt>
              <c:pt idx="140">
                <c:v>0.96559273260734679</c:v>
              </c:pt>
              <c:pt idx="141">
                <c:v>0.96656322293065544</c:v>
              </c:pt>
              <c:pt idx="142">
                <c:v>0.9674208655419515</c:v>
              </c:pt>
              <c:pt idx="143">
                <c:v>0.96845906449246777</c:v>
              </c:pt>
              <c:pt idx="144">
                <c:v>0.96937313095977018</c:v>
              </c:pt>
              <c:pt idx="145">
                <c:v>0.97028719742707259</c:v>
              </c:pt>
              <c:pt idx="146">
                <c:v>0.97117869435197246</c:v>
              </c:pt>
              <c:pt idx="147">
                <c:v>0.97207019127687233</c:v>
              </c:pt>
              <c:pt idx="148">
                <c:v>0.97299554251537601</c:v>
              </c:pt>
              <c:pt idx="149">
                <c:v>0.97371776787225695</c:v>
              </c:pt>
              <c:pt idx="150">
                <c:v>0.97456412571235174</c:v>
              </c:pt>
              <c:pt idx="151">
                <c:v>0.97539919878124526</c:v>
              </c:pt>
              <c:pt idx="152">
                <c:v>0.97620041753653497</c:v>
              </c:pt>
              <c:pt idx="153">
                <c:v>0.97680979518140321</c:v>
              </c:pt>
              <c:pt idx="154">
                <c:v>0.97756587485188784</c:v>
              </c:pt>
              <c:pt idx="155">
                <c:v>0.97814139818315227</c:v>
              </c:pt>
              <c:pt idx="156">
                <c:v>0.97879591491282558</c:v>
              </c:pt>
              <c:pt idx="157">
                <c:v>0.97938272301529128</c:v>
              </c:pt>
              <c:pt idx="158">
                <c:v>0.98016137222817845</c:v>
              </c:pt>
              <c:pt idx="159">
                <c:v>0.98079331941544923</c:v>
              </c:pt>
              <c:pt idx="160">
                <c:v>0.98139141228911619</c:v>
              </c:pt>
              <c:pt idx="161">
                <c:v>0.98184280313716676</c:v>
              </c:pt>
              <c:pt idx="162">
                <c:v>0.98227162444281479</c:v>
              </c:pt>
              <c:pt idx="163">
                <c:v>0.98285843254528049</c:v>
              </c:pt>
              <c:pt idx="164">
                <c:v>0.98340010156294111</c:v>
              </c:pt>
              <c:pt idx="165">
                <c:v>0.98387406195339422</c:v>
              </c:pt>
              <c:pt idx="166">
                <c:v>0.98429159848784098</c:v>
              </c:pt>
              <c:pt idx="167">
                <c:v>0.98482198273430033</c:v>
              </c:pt>
              <c:pt idx="168">
                <c:v>0.98518309541274074</c:v>
              </c:pt>
              <c:pt idx="169">
                <c:v>0.9856006319471875</c:v>
              </c:pt>
              <c:pt idx="170">
                <c:v>0.98596174462562791</c:v>
              </c:pt>
              <c:pt idx="171">
                <c:v>0.98643570501608102</c:v>
              </c:pt>
              <c:pt idx="172">
                <c:v>0.98681938723692397</c:v>
              </c:pt>
              <c:pt idx="173">
                <c:v>0.98715793037296184</c:v>
              </c:pt>
              <c:pt idx="174">
                <c:v>0.98753032782260353</c:v>
              </c:pt>
              <c:pt idx="175">
                <c:v>0.98780116233143389</c:v>
              </c:pt>
              <c:pt idx="176">
                <c:v>0.98825255317948446</c:v>
              </c:pt>
              <c:pt idx="177">
                <c:v>0.98852338768831483</c:v>
              </c:pt>
              <c:pt idx="178">
                <c:v>0.98880550696834646</c:v>
              </c:pt>
              <c:pt idx="179">
                <c:v>0.98911019579078063</c:v>
              </c:pt>
              <c:pt idx="180">
                <c:v>0.98946002369801977</c:v>
              </c:pt>
              <c:pt idx="181">
                <c:v>0.98983242114766146</c:v>
              </c:pt>
              <c:pt idx="182">
                <c:v>0.99006940134288801</c:v>
              </c:pt>
              <c:pt idx="183">
                <c:v>0.99036280539412092</c:v>
              </c:pt>
              <c:pt idx="184">
                <c:v>0.99062235513175001</c:v>
              </c:pt>
              <c:pt idx="185">
                <c:v>0.99089318964058037</c:v>
              </c:pt>
              <c:pt idx="186">
                <c:v>0.99115273937820947</c:v>
              </c:pt>
              <c:pt idx="187">
                <c:v>0.99146871297184491</c:v>
              </c:pt>
              <c:pt idx="188">
                <c:v>0.99171697793827274</c:v>
              </c:pt>
              <c:pt idx="189">
                <c:v>0.99192010381989548</c:v>
              </c:pt>
              <c:pt idx="190">
                <c:v>0.99212322970151823</c:v>
              </c:pt>
              <c:pt idx="191">
                <c:v>0.99228121649833589</c:v>
              </c:pt>
              <c:pt idx="192">
                <c:v>0.99256333577836753</c:v>
              </c:pt>
              <c:pt idx="193">
                <c:v>0.99274389211758773</c:v>
              </c:pt>
              <c:pt idx="194">
                <c:v>0.99295830277041175</c:v>
              </c:pt>
              <c:pt idx="195">
                <c:v>0.99311628956722942</c:v>
              </c:pt>
              <c:pt idx="196">
                <c:v>0.99329684590644962</c:v>
              </c:pt>
              <c:pt idx="197">
                <c:v>0.99344354793206602</c:v>
              </c:pt>
              <c:pt idx="198">
                <c:v>0.99360153472888368</c:v>
              </c:pt>
              <c:pt idx="199">
                <c:v>0.9938159453817077</c:v>
              </c:pt>
              <c:pt idx="200">
                <c:v>0.99394007786492156</c:v>
              </c:pt>
              <c:pt idx="201">
                <c:v>0.99412063420414176</c:v>
              </c:pt>
              <c:pt idx="202">
                <c:v>0.99432376008576451</c:v>
              </c:pt>
              <c:pt idx="203">
                <c:v>0.99444789256897836</c:v>
              </c:pt>
              <c:pt idx="204">
                <c:v>0.99459459459459476</c:v>
              </c:pt>
              <c:pt idx="205">
                <c:v>0.9947638661626137</c:v>
              </c:pt>
              <c:pt idx="206">
                <c:v>0.99487671387462628</c:v>
              </c:pt>
              <c:pt idx="207">
                <c:v>0.99507983975624903</c:v>
              </c:pt>
              <c:pt idx="208">
                <c:v>0.99530553518027431</c:v>
              </c:pt>
              <c:pt idx="209">
                <c:v>0.99557636968910468</c:v>
              </c:pt>
              <c:pt idx="210">
                <c:v>0.99575692602832488</c:v>
              </c:pt>
              <c:pt idx="211">
                <c:v>0.99583591942673377</c:v>
              </c:pt>
              <c:pt idx="212">
                <c:v>0.99591491282514266</c:v>
              </c:pt>
              <c:pt idx="213">
                <c:v>0.99599390622355155</c:v>
              </c:pt>
              <c:pt idx="214">
                <c:v>0.99608418439316171</c:v>
              </c:pt>
              <c:pt idx="215">
                <c:v>0.99620831687637557</c:v>
              </c:pt>
              <c:pt idx="216">
                <c:v>0.99628731027478445</c:v>
              </c:pt>
              <c:pt idx="217">
                <c:v>0.99638887321559588</c:v>
              </c:pt>
              <c:pt idx="218">
                <c:v>0.99646786661400477</c:v>
              </c:pt>
              <c:pt idx="219">
                <c:v>0.99655814478361493</c:v>
              </c:pt>
              <c:pt idx="220">
                <c:v>0.99662585341082255</c:v>
              </c:pt>
              <c:pt idx="221">
                <c:v>0.99670484680923144</c:v>
              </c:pt>
              <c:pt idx="222">
                <c:v>0.99680640975004287</c:v>
              </c:pt>
              <c:pt idx="223">
                <c:v>0.99689668791965302</c:v>
              </c:pt>
              <c:pt idx="224">
                <c:v>0.99697568131806191</c:v>
              </c:pt>
              <c:pt idx="225">
                <c:v>0.99703210517406826</c:v>
              </c:pt>
              <c:pt idx="226">
                <c:v>0.99708852903007461</c:v>
              </c:pt>
              <c:pt idx="227">
                <c:v>0.99715623765728223</c:v>
              </c:pt>
              <c:pt idx="228">
                <c:v>0.99722394628448985</c:v>
              </c:pt>
              <c:pt idx="229">
                <c:v>0.99724651582689239</c:v>
              </c:pt>
              <c:pt idx="230">
                <c:v>0.9972803701404962</c:v>
              </c:pt>
              <c:pt idx="231">
                <c:v>0.99729165491169747</c:v>
              </c:pt>
              <c:pt idx="232">
                <c:v>0.99735936353890509</c:v>
              </c:pt>
              <c:pt idx="233">
                <c:v>0.99743835693731397</c:v>
              </c:pt>
              <c:pt idx="234">
                <c:v>0.99751735033572286</c:v>
              </c:pt>
              <c:pt idx="235">
                <c:v>0.99757377419172921</c:v>
              </c:pt>
              <c:pt idx="236">
                <c:v>0.99761891327653429</c:v>
              </c:pt>
              <c:pt idx="237">
                <c:v>0.99772047621734572</c:v>
              </c:pt>
              <c:pt idx="238">
                <c:v>0.99778818484455334</c:v>
              </c:pt>
              <c:pt idx="239">
                <c:v>0.99781075438695588</c:v>
              </c:pt>
              <c:pt idx="240">
                <c:v>0.99785589347176096</c:v>
              </c:pt>
              <c:pt idx="241">
                <c:v>0.99793488687016985</c:v>
              </c:pt>
              <c:pt idx="242">
                <c:v>0.99800259549737746</c:v>
              </c:pt>
              <c:pt idx="243">
                <c:v>0.99805901935338381</c:v>
              </c:pt>
              <c:pt idx="244">
                <c:v>0.99811544320939016</c:v>
              </c:pt>
              <c:pt idx="245">
                <c:v>0.99814929752299397</c:v>
              </c:pt>
              <c:pt idx="246">
                <c:v>0.99819443660779905</c:v>
              </c:pt>
              <c:pt idx="247">
                <c:v>0.99823957569260413</c:v>
              </c:pt>
              <c:pt idx="248">
                <c:v>0.99829599954861048</c:v>
              </c:pt>
              <c:pt idx="249">
                <c:v>0.99834113863341556</c:v>
              </c:pt>
              <c:pt idx="250">
                <c:v>0.9983637081758181</c:v>
              </c:pt>
              <c:pt idx="251">
                <c:v>0.99840884726062318</c:v>
              </c:pt>
              <c:pt idx="252">
                <c:v>0.99845398634542826</c:v>
              </c:pt>
              <c:pt idx="253">
                <c:v>0.9984765558878308</c:v>
              </c:pt>
              <c:pt idx="254">
                <c:v>0.99854426451503842</c:v>
              </c:pt>
              <c:pt idx="255">
                <c:v>0.99856683405744096</c:v>
              </c:pt>
              <c:pt idx="256">
                <c:v>0.99860068837104476</c:v>
              </c:pt>
              <c:pt idx="257">
                <c:v>0.99865711222705111</c:v>
              </c:pt>
              <c:pt idx="258">
                <c:v>0.99869096654065492</c:v>
              </c:pt>
              <c:pt idx="259">
                <c:v>0.99871353608305746</c:v>
              </c:pt>
              <c:pt idx="260">
                <c:v>0.99874739039666127</c:v>
              </c:pt>
              <c:pt idx="261">
                <c:v>0.99879252948146635</c:v>
              </c:pt>
              <c:pt idx="262">
                <c:v>0.9988489533374727</c:v>
              </c:pt>
              <c:pt idx="263">
                <c:v>0.99890537719347905</c:v>
              </c:pt>
              <c:pt idx="264">
                <c:v>0.99893923150708286</c:v>
              </c:pt>
              <c:pt idx="265">
                <c:v>0.99895051627828413</c:v>
              </c:pt>
              <c:pt idx="266">
                <c:v>0.99898437059188794</c:v>
              </c:pt>
              <c:pt idx="267">
                <c:v>0.99901822490549175</c:v>
              </c:pt>
              <c:pt idx="268">
                <c:v>0.99905207921909556</c:v>
              </c:pt>
              <c:pt idx="269">
                <c:v>0.99908593353269937</c:v>
              </c:pt>
              <c:pt idx="270">
                <c:v>0.99913107261750445</c:v>
              </c:pt>
              <c:pt idx="271">
                <c:v>0.99914235738870572</c:v>
              </c:pt>
              <c:pt idx="272">
                <c:v>0.99915364215990699</c:v>
              </c:pt>
              <c:pt idx="273">
                <c:v>0.99918749647351079</c:v>
              </c:pt>
              <c:pt idx="274">
                <c:v>0.99919878124471206</c:v>
              </c:pt>
              <c:pt idx="275">
                <c:v>0.9992213507871146</c:v>
              </c:pt>
              <c:pt idx="276">
                <c:v>0.99925520510071841</c:v>
              </c:pt>
              <c:pt idx="277">
                <c:v>0.99928905941432222</c:v>
              </c:pt>
              <c:pt idx="278">
                <c:v>0.99931162895672476</c:v>
              </c:pt>
              <c:pt idx="279">
                <c:v>0.99932291372792603</c:v>
              </c:pt>
              <c:pt idx="280">
                <c:v>0.99934548327032857</c:v>
              </c:pt>
              <c:pt idx="281">
                <c:v>0.99936805281273111</c:v>
              </c:pt>
              <c:pt idx="282">
                <c:v>0.99940190712633492</c:v>
              </c:pt>
              <c:pt idx="283">
                <c:v>0.99941319189753619</c:v>
              </c:pt>
              <c:pt idx="284">
                <c:v>0.99942447666873746</c:v>
              </c:pt>
              <c:pt idx="285">
                <c:v>0.99943576143993873</c:v>
              </c:pt>
              <c:pt idx="286">
                <c:v>0.99946961575354254</c:v>
              </c:pt>
              <c:pt idx="287">
                <c:v>0.99948090052474381</c:v>
              </c:pt>
              <c:pt idx="288">
                <c:v>0.99950347006714635</c:v>
              </c:pt>
              <c:pt idx="289">
                <c:v>0.99951475483834762</c:v>
              </c:pt>
              <c:pt idx="290">
                <c:v>0.99952603960954889</c:v>
              </c:pt>
              <c:pt idx="291">
                <c:v>0.99953732438075016</c:v>
              </c:pt>
              <c:pt idx="292">
                <c:v>0.99954860915195143</c:v>
              </c:pt>
              <c:pt idx="293">
                <c:v>0.9995598939231527</c:v>
              </c:pt>
              <c:pt idx="294">
                <c:v>0.99957117869435397</c:v>
              </c:pt>
              <c:pt idx="295">
                <c:v>0.99958246346555524</c:v>
              </c:pt>
              <c:pt idx="296">
                <c:v>0.99960503300795778</c:v>
              </c:pt>
              <c:pt idx="297">
                <c:v>0.99961631777915905</c:v>
              </c:pt>
              <c:pt idx="298">
                <c:v>0.99966145686396413</c:v>
              </c:pt>
              <c:pt idx="299">
                <c:v>0.9996727416351654</c:v>
              </c:pt>
              <c:pt idx="300">
                <c:v>0.99968402640636667</c:v>
              </c:pt>
              <c:pt idx="301">
                <c:v>0.99970659594876921</c:v>
              </c:pt>
              <c:pt idx="302">
                <c:v>0.99972916549117175</c:v>
              </c:pt>
              <c:pt idx="303">
                <c:v>0.99975173503357428</c:v>
              </c:pt>
              <c:pt idx="304">
                <c:v>0.99976301980477555</c:v>
              </c:pt>
              <c:pt idx="305">
                <c:v>0.99977430457597682</c:v>
              </c:pt>
              <c:pt idx="306">
                <c:v>0.99978558934717809</c:v>
              </c:pt>
              <c:pt idx="307">
                <c:v>0.99979687411837936</c:v>
              </c:pt>
              <c:pt idx="308">
                <c:v>0.99980815888958063</c:v>
              </c:pt>
            </c:numLit>
          </c:val>
        </c:ser>
        <c:marker val="1"/>
        <c:axId val="319960960"/>
        <c:axId val="319992192"/>
      </c:lineChart>
      <c:catAx>
        <c:axId val="3199609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319992192"/>
        <c:crosses val="autoZero"/>
        <c:auto val="1"/>
        <c:lblAlgn val="ctr"/>
        <c:lblOffset val="100"/>
        <c:tickLblSkip val="25"/>
        <c:tickMarkSkip val="50"/>
      </c:catAx>
      <c:valAx>
        <c:axId val="319992192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56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319960960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95268E-2"/>
          <c:w val="0.72474926202766365"/>
          <c:h val="0.7336080254387628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387179</c:v>
              </c:pt>
              <c:pt idx="1">
                <c:v>368834</c:v>
              </c:pt>
              <c:pt idx="2">
                <c:v>406987</c:v>
              </c:pt>
              <c:pt idx="3">
                <c:v>437316</c:v>
              </c:pt>
              <c:pt idx="4">
                <c:v>475383</c:v>
              </c:pt>
              <c:pt idx="5">
                <c:v>471230</c:v>
              </c:pt>
              <c:pt idx="6">
                <c:v>486783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451350</c:v>
              </c:pt>
              <c:pt idx="1">
                <c:v>433683</c:v>
              </c:pt>
              <c:pt idx="2">
                <c:v>482513</c:v>
              </c:pt>
              <c:pt idx="3">
                <c:v>525682</c:v>
              </c:pt>
              <c:pt idx="4">
                <c:v>561891</c:v>
              </c:pt>
              <c:pt idx="5">
                <c:v>555047</c:v>
              </c:pt>
              <c:pt idx="6">
                <c:v>580158</c:v>
              </c:pt>
            </c:numLit>
          </c:val>
        </c:ser>
        <c:gapWidth val="0"/>
        <c:axId val="318090240"/>
        <c:axId val="318262656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4.2328018823334945</c:v>
              </c:pt>
              <c:pt idx="1">
                <c:v>4.1957655747572078</c:v>
              </c:pt>
              <c:pt idx="2">
                <c:v>4.2488310437434116</c:v>
              </c:pt>
              <c:pt idx="3">
                <c:v>3.9996249851366059</c:v>
              </c:pt>
              <c:pt idx="4">
                <c:v>4.1593262695552848</c:v>
              </c:pt>
              <c:pt idx="5">
                <c:v>3.9726121002482864</c:v>
              </c:pt>
              <c:pt idx="6">
                <c:v>4.1393783266876616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5.2115852442671988</c:v>
              </c:pt>
              <c:pt idx="1">
                <c:v>5.148089733745616</c:v>
              </c:pt>
              <c:pt idx="2">
                <c:v>5.2423831067763977</c:v>
              </c:pt>
              <c:pt idx="3">
                <c:v>4.9102194863054089</c:v>
              </c:pt>
              <c:pt idx="4">
                <c:v>5.1209433858168225</c:v>
              </c:pt>
              <c:pt idx="5">
                <c:v>4.8906218752646176</c:v>
              </c:pt>
              <c:pt idx="6">
                <c:v>5.1574226331447637</c:v>
              </c:pt>
            </c:numLit>
          </c:val>
          <c:smooth val="1"/>
        </c:ser>
        <c:marker val="1"/>
        <c:axId val="318421248"/>
        <c:axId val="318999168"/>
      </c:lineChart>
      <c:catAx>
        <c:axId val="3180902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8262656"/>
        <c:crosses val="autoZero"/>
        <c:auto val="1"/>
        <c:lblAlgn val="ctr"/>
        <c:lblOffset val="100"/>
        <c:tickLblSkip val="1"/>
        <c:tickMarkSkip val="1"/>
      </c:catAx>
      <c:valAx>
        <c:axId val="318262656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82158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18090240"/>
        <c:crosses val="autoZero"/>
        <c:crossBetween val="between"/>
      </c:valAx>
      <c:catAx>
        <c:axId val="318421248"/>
        <c:scaling>
          <c:orientation val="minMax"/>
        </c:scaling>
        <c:delete val="1"/>
        <c:axPos val="b"/>
        <c:tickLblPos val="none"/>
        <c:crossAx val="318999168"/>
        <c:crosses val="autoZero"/>
        <c:auto val="1"/>
        <c:lblAlgn val="ctr"/>
        <c:lblOffset val="100"/>
      </c:catAx>
      <c:valAx>
        <c:axId val="318999168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66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18421248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43103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92248</c:v>
              </c:pt>
              <c:pt idx="1">
                <c:v>93159</c:v>
              </c:pt>
              <c:pt idx="2">
                <c:v>97197</c:v>
              </c:pt>
              <c:pt idx="3">
                <c:v>95766</c:v>
              </c:pt>
              <c:pt idx="4">
                <c:v>97389</c:v>
              </c:pt>
              <c:pt idx="5">
                <c:v>93064</c:v>
              </c:pt>
              <c:pt idx="6">
                <c:v>76352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111196</c:v>
              </c:pt>
              <c:pt idx="1">
                <c:v>112275</c:v>
              </c:pt>
              <c:pt idx="2">
                <c:v>116330</c:v>
              </c:pt>
              <c:pt idx="3">
                <c:v>114097</c:v>
              </c:pt>
              <c:pt idx="4">
                <c:v>116118</c:v>
              </c:pt>
              <c:pt idx="5">
                <c:v>111265</c:v>
              </c:pt>
              <c:pt idx="6">
                <c:v>88628</c:v>
              </c:pt>
            </c:numLit>
          </c:val>
        </c:ser>
        <c:gapWidth val="0"/>
        <c:axId val="321780352"/>
        <c:axId val="321856256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33.463218714768885</c:v>
              </c:pt>
              <c:pt idx="1">
                <c:v>31.673998218100238</c:v>
              </c:pt>
              <c:pt idx="2">
                <c:v>35.408026996718007</c:v>
              </c:pt>
              <c:pt idx="3">
                <c:v>30.078869327318671</c:v>
              </c:pt>
              <c:pt idx="4">
                <c:v>35.089948556818534</c:v>
              </c:pt>
              <c:pt idx="5">
                <c:v>30.207803232184304</c:v>
              </c:pt>
              <c:pt idx="6">
                <c:v>31.044674664710811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57.886794489010398</c:v>
              </c:pt>
              <c:pt idx="1">
                <c:v>55.090287241148964</c:v>
              </c:pt>
              <c:pt idx="2">
                <c:v>62.029330353305255</c:v>
              </c:pt>
              <c:pt idx="3">
                <c:v>53.155779731281278</c:v>
              </c:pt>
              <c:pt idx="4">
                <c:v>62.771964725537813</c:v>
              </c:pt>
              <c:pt idx="5">
                <c:v>54.075144924279876</c:v>
              </c:pt>
              <c:pt idx="6">
                <c:v>56.903484226203908</c:v>
              </c:pt>
            </c:numLit>
          </c:val>
          <c:smooth val="1"/>
        </c:ser>
        <c:marker val="1"/>
        <c:axId val="321858176"/>
        <c:axId val="321859968"/>
      </c:lineChart>
      <c:catAx>
        <c:axId val="3217803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21856256"/>
        <c:crosses val="autoZero"/>
        <c:auto val="1"/>
        <c:lblAlgn val="ctr"/>
        <c:lblOffset val="100"/>
        <c:tickLblSkip val="1"/>
        <c:tickMarkSkip val="1"/>
      </c:catAx>
      <c:valAx>
        <c:axId val="321856256"/>
        <c:scaling>
          <c:orientation val="minMax"/>
          <c:max val="12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8414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21780352"/>
        <c:crosses val="autoZero"/>
        <c:crossBetween val="between"/>
      </c:valAx>
      <c:catAx>
        <c:axId val="321858176"/>
        <c:scaling>
          <c:orientation val="minMax"/>
        </c:scaling>
        <c:delete val="1"/>
        <c:axPos val="b"/>
        <c:tickLblPos val="none"/>
        <c:crossAx val="321859968"/>
        <c:crosses val="autoZero"/>
        <c:auto val="1"/>
        <c:lblAlgn val="ctr"/>
        <c:lblOffset val="100"/>
      </c:catAx>
      <c:valAx>
        <c:axId val="321859968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908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21858176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434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40725</c:v>
              </c:pt>
              <c:pt idx="1">
                <c:v>40726</c:v>
              </c:pt>
              <c:pt idx="2">
                <c:v>40727</c:v>
              </c:pt>
              <c:pt idx="3">
                <c:v>40728</c:v>
              </c:pt>
              <c:pt idx="4">
                <c:v>40729</c:v>
              </c:pt>
              <c:pt idx="5">
                <c:v>40730</c:v>
              </c:pt>
              <c:pt idx="6">
                <c:v>40731</c:v>
              </c:pt>
              <c:pt idx="7">
                <c:v>40732</c:v>
              </c:pt>
              <c:pt idx="8">
                <c:v>40733</c:v>
              </c:pt>
              <c:pt idx="9">
                <c:v>40734</c:v>
              </c:pt>
              <c:pt idx="10">
                <c:v>40735</c:v>
              </c:pt>
              <c:pt idx="11">
                <c:v>40736</c:v>
              </c:pt>
              <c:pt idx="12">
                <c:v>40737</c:v>
              </c:pt>
              <c:pt idx="13">
                <c:v>40738</c:v>
              </c:pt>
              <c:pt idx="14">
                <c:v>40739</c:v>
              </c:pt>
              <c:pt idx="15">
                <c:v>40740</c:v>
              </c:pt>
              <c:pt idx="16">
                <c:v>40741</c:v>
              </c:pt>
              <c:pt idx="17">
                <c:v>40742</c:v>
              </c:pt>
              <c:pt idx="18">
                <c:v>40743</c:v>
              </c:pt>
              <c:pt idx="19">
                <c:v>40744</c:v>
              </c:pt>
              <c:pt idx="20">
                <c:v>40745</c:v>
              </c:pt>
              <c:pt idx="21">
                <c:v>40746</c:v>
              </c:pt>
              <c:pt idx="22">
                <c:v>40747</c:v>
              </c:pt>
              <c:pt idx="23">
                <c:v>40748</c:v>
              </c:pt>
              <c:pt idx="24">
                <c:v>40749</c:v>
              </c:pt>
              <c:pt idx="25">
                <c:v>40750</c:v>
              </c:pt>
              <c:pt idx="26">
                <c:v>40751</c:v>
              </c:pt>
              <c:pt idx="27">
                <c:v>40752</c:v>
              </c:pt>
              <c:pt idx="28">
                <c:v>40753</c:v>
              </c:pt>
              <c:pt idx="29">
                <c:v>40754</c:v>
              </c:pt>
              <c:pt idx="30">
                <c:v>40755</c:v>
              </c:pt>
            </c:numLit>
          </c:cat>
          <c:val>
            <c:numLit>
              <c:formatCode>General</c:formatCode>
              <c:ptCount val="31"/>
              <c:pt idx="0">
                <c:v>186639</c:v>
              </c:pt>
              <c:pt idx="1">
                <c:v>#N/A</c:v>
              </c:pt>
              <c:pt idx="2">
                <c:v>#N/A</c:v>
              </c:pt>
              <c:pt idx="3">
                <c:v>178162</c:v>
              </c:pt>
              <c:pt idx="4">
                <c:v>175921</c:v>
              </c:pt>
              <c:pt idx="5">
                <c:v>177715</c:v>
              </c:pt>
              <c:pt idx="6">
                <c:v>175111</c:v>
              </c:pt>
              <c:pt idx="7">
                <c:v>166359</c:v>
              </c:pt>
              <c:pt idx="8">
                <c:v>#N/A</c:v>
              </c:pt>
              <c:pt idx="9">
                <c:v>#N/A</c:v>
              </c:pt>
              <c:pt idx="10">
                <c:v>176277</c:v>
              </c:pt>
              <c:pt idx="11">
                <c:v>175022</c:v>
              </c:pt>
              <c:pt idx="12">
                <c:v>178819</c:v>
              </c:pt>
              <c:pt idx="13">
                <c:v>177764</c:v>
              </c:pt>
              <c:pt idx="14">
                <c:v>177914</c:v>
              </c:pt>
              <c:pt idx="15">
                <c:v>#N/A</c:v>
              </c:pt>
              <c:pt idx="16">
                <c:v>#N/A</c:v>
              </c:pt>
              <c:pt idx="17">
                <c:v>170669</c:v>
              </c:pt>
              <c:pt idx="18">
                <c:v>169448</c:v>
              </c:pt>
              <c:pt idx="19">
                <c:v>172764</c:v>
              </c:pt>
              <c:pt idx="20">
                <c:v>167346</c:v>
              </c:pt>
              <c:pt idx="21">
                <c:v>171818</c:v>
              </c:pt>
              <c:pt idx="22">
                <c:v>#N/A</c:v>
              </c:pt>
              <c:pt idx="23">
                <c:v>#N/A</c:v>
              </c:pt>
              <c:pt idx="24">
                <c:v>162670</c:v>
              </c:pt>
              <c:pt idx="25">
                <c:v>164874</c:v>
              </c:pt>
              <c:pt idx="26">
                <c:v>165904</c:v>
              </c:pt>
              <c:pt idx="27">
                <c:v>161432</c:v>
              </c:pt>
              <c:pt idx="28">
                <c:v>160230</c:v>
              </c:pt>
              <c:pt idx="29">
                <c:v>#N/A</c:v>
              </c:pt>
              <c:pt idx="30">
                <c:v>#N/A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40725</c:v>
              </c:pt>
              <c:pt idx="1">
                <c:v>40726</c:v>
              </c:pt>
              <c:pt idx="2">
                <c:v>40727</c:v>
              </c:pt>
              <c:pt idx="3">
                <c:v>40728</c:v>
              </c:pt>
              <c:pt idx="4">
                <c:v>40729</c:v>
              </c:pt>
              <c:pt idx="5">
                <c:v>40730</c:v>
              </c:pt>
              <c:pt idx="6">
                <c:v>40731</c:v>
              </c:pt>
              <c:pt idx="7">
                <c:v>40732</c:v>
              </c:pt>
              <c:pt idx="8">
                <c:v>40733</c:v>
              </c:pt>
              <c:pt idx="9">
                <c:v>40734</c:v>
              </c:pt>
              <c:pt idx="10">
                <c:v>40735</c:v>
              </c:pt>
              <c:pt idx="11">
                <c:v>40736</c:v>
              </c:pt>
              <c:pt idx="12">
                <c:v>40737</c:v>
              </c:pt>
              <c:pt idx="13">
                <c:v>40738</c:v>
              </c:pt>
              <c:pt idx="14">
                <c:v>40739</c:v>
              </c:pt>
              <c:pt idx="15">
                <c:v>40740</c:v>
              </c:pt>
              <c:pt idx="16">
                <c:v>40741</c:v>
              </c:pt>
              <c:pt idx="17">
                <c:v>40742</c:v>
              </c:pt>
              <c:pt idx="18">
                <c:v>40743</c:v>
              </c:pt>
              <c:pt idx="19">
                <c:v>40744</c:v>
              </c:pt>
              <c:pt idx="20">
                <c:v>40745</c:v>
              </c:pt>
              <c:pt idx="21">
                <c:v>40746</c:v>
              </c:pt>
              <c:pt idx="22">
                <c:v>40747</c:v>
              </c:pt>
              <c:pt idx="23">
                <c:v>40748</c:v>
              </c:pt>
              <c:pt idx="24">
                <c:v>40749</c:v>
              </c:pt>
              <c:pt idx="25">
                <c:v>40750</c:v>
              </c:pt>
              <c:pt idx="26">
                <c:v>40751</c:v>
              </c:pt>
              <c:pt idx="27">
                <c:v>40752</c:v>
              </c:pt>
              <c:pt idx="28">
                <c:v>40753</c:v>
              </c:pt>
              <c:pt idx="29">
                <c:v>40754</c:v>
              </c:pt>
              <c:pt idx="30">
                <c:v>40755</c:v>
              </c:pt>
            </c:numLit>
          </c:cat>
          <c:val>
            <c:numLit>
              <c:formatCode>General</c:formatCode>
              <c:ptCount val="31"/>
              <c:pt idx="0">
                <c:v>77244.399999999994</c:v>
              </c:pt>
              <c:pt idx="1">
                <c:v>77244.399999999994</c:v>
              </c:pt>
              <c:pt idx="2">
                <c:v>77244.399999999994</c:v>
              </c:pt>
              <c:pt idx="3">
                <c:v>77244.399999999994</c:v>
              </c:pt>
              <c:pt idx="4">
                <c:v>77244.399999999994</c:v>
              </c:pt>
              <c:pt idx="5">
                <c:v>77244.399999999994</c:v>
              </c:pt>
              <c:pt idx="6">
                <c:v>77244.399999999994</c:v>
              </c:pt>
              <c:pt idx="7">
                <c:v>77244.399999999994</c:v>
              </c:pt>
              <c:pt idx="8">
                <c:v>77244.399999999994</c:v>
              </c:pt>
              <c:pt idx="9">
                <c:v>77244.399999999994</c:v>
              </c:pt>
              <c:pt idx="10">
                <c:v>77244.399999999994</c:v>
              </c:pt>
              <c:pt idx="11">
                <c:v>77244.399999999994</c:v>
              </c:pt>
              <c:pt idx="12">
                <c:v>77244.399999999994</c:v>
              </c:pt>
              <c:pt idx="13">
                <c:v>77244.399999999994</c:v>
              </c:pt>
              <c:pt idx="14">
                <c:v>77244.399999999994</c:v>
              </c:pt>
              <c:pt idx="15">
                <c:v>77244.399999999994</c:v>
              </c:pt>
              <c:pt idx="16">
                <c:v>77244.399999999994</c:v>
              </c:pt>
              <c:pt idx="17">
                <c:v>77244.399999999994</c:v>
              </c:pt>
              <c:pt idx="18">
                <c:v>77244.399999999994</c:v>
              </c:pt>
              <c:pt idx="19">
                <c:v>77244.399999999994</c:v>
              </c:pt>
              <c:pt idx="20">
                <c:v>77244.399999999994</c:v>
              </c:pt>
              <c:pt idx="21">
                <c:v>77244.399999999994</c:v>
              </c:pt>
              <c:pt idx="22">
                <c:v>77244.399999999994</c:v>
              </c:pt>
              <c:pt idx="23">
                <c:v>77244.399999999994</c:v>
              </c:pt>
              <c:pt idx="24">
                <c:v>77244.399999999994</c:v>
              </c:pt>
              <c:pt idx="25">
                <c:v>77244.399999999994</c:v>
              </c:pt>
              <c:pt idx="26">
                <c:v>77244.399999999994</c:v>
              </c:pt>
              <c:pt idx="27">
                <c:v>77244.399999999994</c:v>
              </c:pt>
              <c:pt idx="28">
                <c:v>77244.399999999994</c:v>
              </c:pt>
              <c:pt idx="29">
                <c:v>77244.399999999994</c:v>
              </c:pt>
              <c:pt idx="30">
                <c:v>77244.399999999994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1"/>
              <c:pt idx="0">
                <c:v>40725</c:v>
              </c:pt>
              <c:pt idx="1">
                <c:v>40726</c:v>
              </c:pt>
              <c:pt idx="2">
                <c:v>40727</c:v>
              </c:pt>
              <c:pt idx="3">
                <c:v>40728</c:v>
              </c:pt>
              <c:pt idx="4">
                <c:v>40729</c:v>
              </c:pt>
              <c:pt idx="5">
                <c:v>40730</c:v>
              </c:pt>
              <c:pt idx="6">
                <c:v>40731</c:v>
              </c:pt>
              <c:pt idx="7">
                <c:v>40732</c:v>
              </c:pt>
              <c:pt idx="8">
                <c:v>40733</c:v>
              </c:pt>
              <c:pt idx="9">
                <c:v>40734</c:v>
              </c:pt>
              <c:pt idx="10">
                <c:v>40735</c:v>
              </c:pt>
              <c:pt idx="11">
                <c:v>40736</c:v>
              </c:pt>
              <c:pt idx="12">
                <c:v>40737</c:v>
              </c:pt>
              <c:pt idx="13">
                <c:v>40738</c:v>
              </c:pt>
              <c:pt idx="14">
                <c:v>40739</c:v>
              </c:pt>
              <c:pt idx="15">
                <c:v>40740</c:v>
              </c:pt>
              <c:pt idx="16">
                <c:v>40741</c:v>
              </c:pt>
              <c:pt idx="17">
                <c:v>40742</c:v>
              </c:pt>
              <c:pt idx="18">
                <c:v>40743</c:v>
              </c:pt>
              <c:pt idx="19">
                <c:v>40744</c:v>
              </c:pt>
              <c:pt idx="20">
                <c:v>40745</c:v>
              </c:pt>
              <c:pt idx="21">
                <c:v>40746</c:v>
              </c:pt>
              <c:pt idx="22">
                <c:v>40747</c:v>
              </c:pt>
              <c:pt idx="23">
                <c:v>40748</c:v>
              </c:pt>
              <c:pt idx="24">
                <c:v>40749</c:v>
              </c:pt>
              <c:pt idx="25">
                <c:v>40750</c:v>
              </c:pt>
              <c:pt idx="26">
                <c:v>40751</c:v>
              </c:pt>
              <c:pt idx="27">
                <c:v>40752</c:v>
              </c:pt>
              <c:pt idx="28">
                <c:v>40753</c:v>
              </c:pt>
              <c:pt idx="29">
                <c:v>40754</c:v>
              </c:pt>
              <c:pt idx="30">
                <c:v>40755</c:v>
              </c:pt>
            </c:numLit>
          </c:cat>
          <c:val>
            <c:numLit>
              <c:formatCode>General</c:formatCode>
              <c:ptCount val="31"/>
              <c:pt idx="0">
                <c:v>172040.85714285713</c:v>
              </c:pt>
              <c:pt idx="1">
                <c:v>172040.85714285713</c:v>
              </c:pt>
              <c:pt idx="2">
                <c:v>172040.85714285713</c:v>
              </c:pt>
              <c:pt idx="3">
                <c:v>172040.85714285713</c:v>
              </c:pt>
              <c:pt idx="4">
                <c:v>172040.85714285713</c:v>
              </c:pt>
              <c:pt idx="5">
                <c:v>172040.85714285713</c:v>
              </c:pt>
              <c:pt idx="6">
                <c:v>172040.85714285713</c:v>
              </c:pt>
              <c:pt idx="7">
                <c:v>172040.85714285713</c:v>
              </c:pt>
              <c:pt idx="8">
                <c:v>172040.85714285713</c:v>
              </c:pt>
              <c:pt idx="9">
                <c:v>172040.85714285713</c:v>
              </c:pt>
              <c:pt idx="10">
                <c:v>172040.85714285713</c:v>
              </c:pt>
              <c:pt idx="11">
                <c:v>172040.85714285713</c:v>
              </c:pt>
              <c:pt idx="12">
                <c:v>172040.85714285713</c:v>
              </c:pt>
              <c:pt idx="13">
                <c:v>172040.85714285713</c:v>
              </c:pt>
              <c:pt idx="14">
                <c:v>172040.85714285713</c:v>
              </c:pt>
              <c:pt idx="15">
                <c:v>172040.85714285713</c:v>
              </c:pt>
              <c:pt idx="16">
                <c:v>172040.85714285713</c:v>
              </c:pt>
              <c:pt idx="17">
                <c:v>172040.85714285713</c:v>
              </c:pt>
              <c:pt idx="18">
                <c:v>172040.85714285713</c:v>
              </c:pt>
              <c:pt idx="19">
                <c:v>172040.85714285713</c:v>
              </c:pt>
              <c:pt idx="20">
                <c:v>172040.85714285713</c:v>
              </c:pt>
              <c:pt idx="21">
                <c:v>172040.85714285713</c:v>
              </c:pt>
              <c:pt idx="22">
                <c:v>172040.85714285713</c:v>
              </c:pt>
              <c:pt idx="23">
                <c:v>172040.85714285713</c:v>
              </c:pt>
              <c:pt idx="24">
                <c:v>172040.85714285713</c:v>
              </c:pt>
              <c:pt idx="25">
                <c:v>172040.85714285713</c:v>
              </c:pt>
              <c:pt idx="26">
                <c:v>172040.85714285713</c:v>
              </c:pt>
              <c:pt idx="27">
                <c:v>172040.85714285713</c:v>
              </c:pt>
              <c:pt idx="28">
                <c:v>172040.85714285713</c:v>
              </c:pt>
              <c:pt idx="29">
                <c:v>172040.85714285713</c:v>
              </c:pt>
              <c:pt idx="30">
                <c:v>172040.85714285713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40725</c:v>
              </c:pt>
              <c:pt idx="1">
                <c:v>40726</c:v>
              </c:pt>
              <c:pt idx="2">
                <c:v>40727</c:v>
              </c:pt>
              <c:pt idx="3">
                <c:v>40728</c:v>
              </c:pt>
              <c:pt idx="4">
                <c:v>40729</c:v>
              </c:pt>
              <c:pt idx="5">
                <c:v>40730</c:v>
              </c:pt>
              <c:pt idx="6">
                <c:v>40731</c:v>
              </c:pt>
              <c:pt idx="7">
                <c:v>40732</c:v>
              </c:pt>
              <c:pt idx="8">
                <c:v>40733</c:v>
              </c:pt>
              <c:pt idx="9">
                <c:v>40734</c:v>
              </c:pt>
              <c:pt idx="10">
                <c:v>40735</c:v>
              </c:pt>
              <c:pt idx="11">
                <c:v>40736</c:v>
              </c:pt>
              <c:pt idx="12">
                <c:v>40737</c:v>
              </c:pt>
              <c:pt idx="13">
                <c:v>40738</c:v>
              </c:pt>
              <c:pt idx="14">
                <c:v>40739</c:v>
              </c:pt>
              <c:pt idx="15">
                <c:v>40740</c:v>
              </c:pt>
              <c:pt idx="16">
                <c:v>40741</c:v>
              </c:pt>
              <c:pt idx="17">
                <c:v>40742</c:v>
              </c:pt>
              <c:pt idx="18">
                <c:v>40743</c:v>
              </c:pt>
              <c:pt idx="19">
                <c:v>40744</c:v>
              </c:pt>
              <c:pt idx="20">
                <c:v>40745</c:v>
              </c:pt>
              <c:pt idx="21">
                <c:v>40746</c:v>
              </c:pt>
              <c:pt idx="22">
                <c:v>40747</c:v>
              </c:pt>
              <c:pt idx="23">
                <c:v>40748</c:v>
              </c:pt>
              <c:pt idx="24">
                <c:v>40749</c:v>
              </c:pt>
              <c:pt idx="25">
                <c:v>40750</c:v>
              </c:pt>
              <c:pt idx="26">
                <c:v>40751</c:v>
              </c:pt>
              <c:pt idx="27">
                <c:v>40752</c:v>
              </c:pt>
              <c:pt idx="28">
                <c:v>40753</c:v>
              </c:pt>
              <c:pt idx="29">
                <c:v>40754</c:v>
              </c:pt>
              <c:pt idx="30">
                <c:v>40755</c:v>
              </c:pt>
            </c:numLit>
          </c:cat>
          <c:val>
            <c:numLit>
              <c:formatCode>General</c:formatCode>
              <c:ptCount val="31"/>
              <c:pt idx="0">
                <c:v>#N/A</c:v>
              </c:pt>
              <c:pt idx="1">
                <c:v>94022</c:v>
              </c:pt>
              <c:pt idx="2">
                <c:v>61270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86973</c:v>
              </c:pt>
              <c:pt idx="9">
                <c:v>65897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89689</c:v>
              </c:pt>
              <c:pt idx="16">
                <c:v>59956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92615</c:v>
              </c:pt>
              <c:pt idx="23">
                <c:v>76027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85970</c:v>
              </c:pt>
              <c:pt idx="30">
                <c:v>60025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40725</c:v>
              </c:pt>
              <c:pt idx="1">
                <c:v>40726</c:v>
              </c:pt>
              <c:pt idx="2">
                <c:v>40727</c:v>
              </c:pt>
              <c:pt idx="3">
                <c:v>40728</c:v>
              </c:pt>
              <c:pt idx="4">
                <c:v>40729</c:v>
              </c:pt>
              <c:pt idx="5">
                <c:v>40730</c:v>
              </c:pt>
              <c:pt idx="6">
                <c:v>40731</c:v>
              </c:pt>
              <c:pt idx="7">
                <c:v>40732</c:v>
              </c:pt>
              <c:pt idx="8">
                <c:v>40733</c:v>
              </c:pt>
              <c:pt idx="9">
                <c:v>40734</c:v>
              </c:pt>
              <c:pt idx="10">
                <c:v>40735</c:v>
              </c:pt>
              <c:pt idx="11">
                <c:v>40736</c:v>
              </c:pt>
              <c:pt idx="12">
                <c:v>40737</c:v>
              </c:pt>
              <c:pt idx="13">
                <c:v>40738</c:v>
              </c:pt>
              <c:pt idx="14">
                <c:v>40739</c:v>
              </c:pt>
              <c:pt idx="15">
                <c:v>40740</c:v>
              </c:pt>
              <c:pt idx="16">
                <c:v>40741</c:v>
              </c:pt>
              <c:pt idx="17">
                <c:v>40742</c:v>
              </c:pt>
              <c:pt idx="18">
                <c:v>40743</c:v>
              </c:pt>
              <c:pt idx="19">
                <c:v>40744</c:v>
              </c:pt>
              <c:pt idx="20">
                <c:v>40745</c:v>
              </c:pt>
              <c:pt idx="21">
                <c:v>40746</c:v>
              </c:pt>
              <c:pt idx="22">
                <c:v>40747</c:v>
              </c:pt>
              <c:pt idx="23">
                <c:v>40748</c:v>
              </c:pt>
              <c:pt idx="24">
                <c:v>40749</c:v>
              </c:pt>
              <c:pt idx="25">
                <c:v>40750</c:v>
              </c:pt>
              <c:pt idx="26">
                <c:v>40751</c:v>
              </c:pt>
              <c:pt idx="27">
                <c:v>40752</c:v>
              </c:pt>
              <c:pt idx="28">
                <c:v>40753</c:v>
              </c:pt>
              <c:pt idx="29">
                <c:v>40754</c:v>
              </c:pt>
              <c:pt idx="30">
                <c:v>40755</c:v>
              </c:pt>
            </c:numLit>
          </c:cat>
          <c:val>
            <c:numLit>
              <c:formatCode>General</c:formatCode>
              <c:ptCount val="31"/>
              <c:pt idx="0">
                <c:v>141461.35483870967</c:v>
              </c:pt>
              <c:pt idx="1">
                <c:v>141461.35483870967</c:v>
              </c:pt>
              <c:pt idx="2">
                <c:v>141461.35483870967</c:v>
              </c:pt>
              <c:pt idx="3">
                <c:v>141461.35483870967</c:v>
              </c:pt>
              <c:pt idx="4">
                <c:v>141461.35483870967</c:v>
              </c:pt>
              <c:pt idx="5">
                <c:v>141461.35483870967</c:v>
              </c:pt>
              <c:pt idx="6">
                <c:v>141461.35483870967</c:v>
              </c:pt>
              <c:pt idx="7">
                <c:v>141461.35483870967</c:v>
              </c:pt>
              <c:pt idx="8">
                <c:v>141461.35483870967</c:v>
              </c:pt>
              <c:pt idx="9">
                <c:v>141461.35483870967</c:v>
              </c:pt>
              <c:pt idx="10">
                <c:v>141461.35483870967</c:v>
              </c:pt>
              <c:pt idx="11">
                <c:v>141461.35483870967</c:v>
              </c:pt>
              <c:pt idx="12">
                <c:v>141461.35483870967</c:v>
              </c:pt>
              <c:pt idx="13">
                <c:v>141461.35483870967</c:v>
              </c:pt>
              <c:pt idx="14">
                <c:v>141461.35483870967</c:v>
              </c:pt>
              <c:pt idx="15">
                <c:v>141461.35483870967</c:v>
              </c:pt>
              <c:pt idx="16">
                <c:v>141461.35483870967</c:v>
              </c:pt>
              <c:pt idx="17">
                <c:v>141461.35483870967</c:v>
              </c:pt>
              <c:pt idx="18">
                <c:v>141461.35483870967</c:v>
              </c:pt>
              <c:pt idx="19">
                <c:v>141461.35483870967</c:v>
              </c:pt>
              <c:pt idx="20">
                <c:v>141461.35483870967</c:v>
              </c:pt>
              <c:pt idx="21">
                <c:v>141461.35483870967</c:v>
              </c:pt>
              <c:pt idx="22">
                <c:v>141461.35483870967</c:v>
              </c:pt>
              <c:pt idx="23">
                <c:v>141461.35483870967</c:v>
              </c:pt>
              <c:pt idx="24">
                <c:v>141461.35483870967</c:v>
              </c:pt>
              <c:pt idx="25">
                <c:v>141461.35483870967</c:v>
              </c:pt>
              <c:pt idx="26">
                <c:v>141461.35483870967</c:v>
              </c:pt>
              <c:pt idx="27">
                <c:v>141461.35483870967</c:v>
              </c:pt>
              <c:pt idx="28">
                <c:v>141461.35483870967</c:v>
              </c:pt>
              <c:pt idx="29">
                <c:v>141461.35483870967</c:v>
              </c:pt>
              <c:pt idx="30">
                <c:v>141461.35483870967</c:v>
              </c:pt>
            </c:numLit>
          </c:val>
        </c:ser>
        <c:marker val="1"/>
        <c:axId val="313278848"/>
        <c:axId val="313280384"/>
      </c:lineChart>
      <c:dateAx>
        <c:axId val="313278848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3280384"/>
        <c:crosses val="autoZero"/>
        <c:auto val="1"/>
        <c:lblOffset val="100"/>
        <c:baseTimeUnit val="days"/>
        <c:majorUnit val="3"/>
        <c:majorTimeUnit val="days"/>
        <c:minorUnit val="1"/>
        <c:minorTimeUnit val="days"/>
      </c:dateAx>
      <c:valAx>
        <c:axId val="313280384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3278848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7067"/>
          <c:y val="0.87931517181042029"/>
          <c:w val="0.73632023608990715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933" r="0.75000000000000933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3921"/>
          <c:h val="0.73895872144328911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1728.5714285714287</c:v>
              </c:pt>
              <c:pt idx="1">
                <c:v>2437.7142857142858</c:v>
              </c:pt>
              <c:pt idx="2">
                <c:v>8685.8095238095229</c:v>
              </c:pt>
              <c:pt idx="3">
                <c:v>16327.380952380952</c:v>
              </c:pt>
              <c:pt idx="4">
                <c:v>12154.285714285714</c:v>
              </c:pt>
              <c:pt idx="5">
                <c:v>8960.4285714285706</c:v>
              </c:pt>
              <c:pt idx="6">
                <c:v>8527.9047619047615</c:v>
              </c:pt>
              <c:pt idx="7">
                <c:v>9755.3809523809523</c:v>
              </c:pt>
              <c:pt idx="8">
                <c:v>10625.142857142857</c:v>
              </c:pt>
              <c:pt idx="9">
                <c:v>11553.571428571429</c:v>
              </c:pt>
              <c:pt idx="10">
                <c:v>10885</c:v>
              </c:pt>
              <c:pt idx="11">
                <c:v>11982.523809523809</c:v>
              </c:pt>
              <c:pt idx="12">
                <c:v>15810.380952380952</c:v>
              </c:pt>
              <c:pt idx="13">
                <c:v>16547.476190476191</c:v>
              </c:pt>
              <c:pt idx="14">
                <c:v>11516.095238095239</c:v>
              </c:pt>
              <c:pt idx="15">
                <c:v>6018.0476190476193</c:v>
              </c:pt>
              <c:pt idx="16">
                <c:v>3640.2857142857142</c:v>
              </c:pt>
              <c:pt idx="17">
                <c:v>2702.4761904761904</c:v>
              </c:pt>
              <c:pt idx="18">
                <c:v>2182.3809523809523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2767.8</c:v>
              </c:pt>
              <c:pt idx="1">
                <c:v>1519.8</c:v>
              </c:pt>
              <c:pt idx="2">
                <c:v>2710.8</c:v>
              </c:pt>
              <c:pt idx="3">
                <c:v>4878.8</c:v>
              </c:pt>
              <c:pt idx="4">
                <c:v>5846</c:v>
              </c:pt>
              <c:pt idx="5">
                <c:v>6102.6</c:v>
              </c:pt>
              <c:pt idx="6">
                <c:v>6061.2</c:v>
              </c:pt>
              <c:pt idx="7">
                <c:v>5667.6</c:v>
              </c:pt>
              <c:pt idx="8">
                <c:v>5576.6</c:v>
              </c:pt>
              <c:pt idx="9">
                <c:v>6257.4</c:v>
              </c:pt>
              <c:pt idx="10">
                <c:v>6566.6</c:v>
              </c:pt>
              <c:pt idx="11">
                <c:v>6302.8</c:v>
              </c:pt>
              <c:pt idx="12">
                <c:v>6226.2</c:v>
              </c:pt>
              <c:pt idx="13">
                <c:v>6469</c:v>
              </c:pt>
              <c:pt idx="14">
                <c:v>5689.2</c:v>
              </c:pt>
              <c:pt idx="15">
                <c:v>4033</c:v>
              </c:pt>
              <c:pt idx="16">
                <c:v>2844.2</c:v>
              </c:pt>
              <c:pt idx="17">
                <c:v>2367.8000000000002</c:v>
              </c:pt>
              <c:pt idx="18">
                <c:v>1966.4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2129</c:v>
              </c:pt>
              <c:pt idx="1">
                <c:v>805.8</c:v>
              </c:pt>
              <c:pt idx="2">
                <c:v>1241.4000000000001</c:v>
              </c:pt>
              <c:pt idx="3">
                <c:v>2038.2</c:v>
              </c:pt>
              <c:pt idx="4">
                <c:v>3057.4</c:v>
              </c:pt>
              <c:pt idx="5">
                <c:v>3326.8</c:v>
              </c:pt>
              <c:pt idx="6">
                <c:v>3794.4</c:v>
              </c:pt>
              <c:pt idx="7">
                <c:v>3561.4</c:v>
              </c:pt>
              <c:pt idx="8">
                <c:v>3285</c:v>
              </c:pt>
              <c:pt idx="9">
                <c:v>4670.2</c:v>
              </c:pt>
              <c:pt idx="10">
                <c:v>5353.2</c:v>
              </c:pt>
              <c:pt idx="11">
                <c:v>5299</c:v>
              </c:pt>
              <c:pt idx="12">
                <c:v>5398.4</c:v>
              </c:pt>
              <c:pt idx="13">
                <c:v>5531.2</c:v>
              </c:pt>
              <c:pt idx="14">
                <c:v>4675.8</c:v>
              </c:pt>
              <c:pt idx="15">
                <c:v>3661</c:v>
              </c:pt>
              <c:pt idx="16">
                <c:v>3441</c:v>
              </c:pt>
              <c:pt idx="17">
                <c:v>1926.6</c:v>
              </c:pt>
              <c:pt idx="18">
                <c:v>1439.2</c:v>
              </c:pt>
            </c:numLit>
          </c:yVal>
          <c:smooth val="1"/>
        </c:ser>
        <c:axId val="316660352"/>
        <c:axId val="317596416"/>
      </c:scatterChart>
      <c:valAx>
        <c:axId val="3166603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7596416"/>
        <c:crosses val="autoZero"/>
        <c:crossBetween val="midCat"/>
        <c:majorUnit val="1"/>
      </c:valAx>
      <c:valAx>
        <c:axId val="31759641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16660352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877"/>
          <c:y val="8.4337771031633091E-2"/>
          <c:w val="0.18112244897959184"/>
          <c:h val="0.136546606373000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933" r="0.75000000000000933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9757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667208</c:v>
              </c:pt>
              <c:pt idx="1">
                <c:v>78272</c:v>
              </c:pt>
              <c:pt idx="2">
                <c:v>55006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227263</c:v>
              </c:pt>
              <c:pt idx="1">
                <c:v>24331</c:v>
              </c:pt>
              <c:pt idx="2">
                <c:v>15723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177221</c:v>
              </c:pt>
              <c:pt idx="1">
                <c:v>21126</c:v>
              </c:pt>
              <c:pt idx="2">
                <c:v>18840</c:v>
              </c:pt>
            </c:numLit>
          </c:val>
        </c:ser>
        <c:ser>
          <c:idx val="3"/>
          <c:order val="3"/>
          <c:tx>
            <c:v>São Bento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157304</c:v>
              </c:pt>
              <c:pt idx="1">
                <c:v>21653</c:v>
              </c:pt>
              <c:pt idx="2">
                <c:v>15485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157497</c:v>
              </c:pt>
              <c:pt idx="1">
                <c:v>23410</c:v>
              </c:pt>
              <c:pt idx="2">
                <c:v>12730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147356</c:v>
              </c:pt>
              <c:pt idx="1">
                <c:v>19795</c:v>
              </c:pt>
              <c:pt idx="2">
                <c:v>14592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123641</c:v>
              </c:pt>
              <c:pt idx="1">
                <c:v>16293</c:v>
              </c:pt>
              <c:pt idx="2">
                <c:v>9820</c:v>
              </c:pt>
            </c:numLit>
          </c:val>
        </c:ser>
        <c:ser>
          <c:idx val="7"/>
          <c:order val="7"/>
          <c:tx>
            <c:v>D. João II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117848</c:v>
              </c:pt>
              <c:pt idx="1">
                <c:v>12900</c:v>
              </c:pt>
              <c:pt idx="2">
                <c:v>7982</c:v>
              </c:pt>
            </c:numLit>
          </c:val>
        </c:ser>
        <c:ser>
          <c:idx val="8"/>
          <c:order val="8"/>
          <c:tx>
            <c:v>Sete Bicas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93738</c:v>
              </c:pt>
              <c:pt idx="1">
                <c:v>14663</c:v>
              </c:pt>
              <c:pt idx="2">
                <c:v>12664</c:v>
              </c:pt>
            </c:numLit>
          </c:val>
        </c:ser>
        <c:ser>
          <c:idx val="9"/>
          <c:order val="9"/>
          <c:tx>
            <c:v>Estádio do Dragão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79153</c:v>
              </c:pt>
              <c:pt idx="1">
                <c:v>11184</c:v>
              </c:pt>
              <c:pt idx="2">
                <c:v>14444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1664629</c:v>
              </c:pt>
              <c:pt idx="1">
                <c:v>205642</c:v>
              </c:pt>
              <c:pt idx="2">
                <c:v>145889</c:v>
              </c:pt>
            </c:numLit>
          </c:val>
        </c:ser>
        <c:gapWidth val="260"/>
        <c:overlap val="-10"/>
        <c:axId val="322015232"/>
        <c:axId val="322016768"/>
      </c:barChart>
      <c:catAx>
        <c:axId val="3220152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22016768"/>
        <c:crosses val="autoZero"/>
        <c:auto val="1"/>
        <c:lblAlgn val="ctr"/>
        <c:lblOffset val="100"/>
        <c:tickLblSkip val="1"/>
        <c:tickMarkSkip val="1"/>
      </c:catAx>
      <c:valAx>
        <c:axId val="322016768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22015232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933" r="0.75000000000000933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251"/>
          <c:y val="0.11428603316415503"/>
          <c:w val="0.82793017456360063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212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  <c:pt idx="120">
                <c:v>40664</c:v>
              </c:pt>
              <c:pt idx="121">
                <c:v>40665</c:v>
              </c:pt>
              <c:pt idx="122">
                <c:v>40666</c:v>
              </c:pt>
              <c:pt idx="123">
                <c:v>40667</c:v>
              </c:pt>
              <c:pt idx="124">
                <c:v>40668</c:v>
              </c:pt>
              <c:pt idx="125">
                <c:v>40669</c:v>
              </c:pt>
              <c:pt idx="126">
                <c:v>40670</c:v>
              </c:pt>
              <c:pt idx="127">
                <c:v>40671</c:v>
              </c:pt>
              <c:pt idx="128">
                <c:v>40672</c:v>
              </c:pt>
              <c:pt idx="129">
                <c:v>40673</c:v>
              </c:pt>
              <c:pt idx="130">
                <c:v>40674</c:v>
              </c:pt>
              <c:pt idx="131">
                <c:v>40675</c:v>
              </c:pt>
              <c:pt idx="132">
                <c:v>40676</c:v>
              </c:pt>
              <c:pt idx="133">
                <c:v>40677</c:v>
              </c:pt>
              <c:pt idx="134">
                <c:v>40678</c:v>
              </c:pt>
              <c:pt idx="135">
                <c:v>40679</c:v>
              </c:pt>
              <c:pt idx="136">
                <c:v>40680</c:v>
              </c:pt>
              <c:pt idx="137">
                <c:v>40681</c:v>
              </c:pt>
              <c:pt idx="138">
                <c:v>40682</c:v>
              </c:pt>
              <c:pt idx="139">
                <c:v>40683</c:v>
              </c:pt>
              <c:pt idx="140">
                <c:v>40684</c:v>
              </c:pt>
              <c:pt idx="141">
                <c:v>40685</c:v>
              </c:pt>
              <c:pt idx="142">
                <c:v>40686</c:v>
              </c:pt>
              <c:pt idx="143">
                <c:v>40687</c:v>
              </c:pt>
              <c:pt idx="144">
                <c:v>40688</c:v>
              </c:pt>
              <c:pt idx="145">
                <c:v>40689</c:v>
              </c:pt>
              <c:pt idx="146">
                <c:v>40690</c:v>
              </c:pt>
              <c:pt idx="147">
                <c:v>40691</c:v>
              </c:pt>
              <c:pt idx="148">
                <c:v>40692</c:v>
              </c:pt>
              <c:pt idx="149">
                <c:v>40693</c:v>
              </c:pt>
              <c:pt idx="150">
                <c:v>40694</c:v>
              </c:pt>
              <c:pt idx="151">
                <c:v>40695</c:v>
              </c:pt>
              <c:pt idx="152">
                <c:v>40696</c:v>
              </c:pt>
              <c:pt idx="153">
                <c:v>40697</c:v>
              </c:pt>
              <c:pt idx="154">
                <c:v>40698</c:v>
              </c:pt>
              <c:pt idx="155">
                <c:v>40699</c:v>
              </c:pt>
              <c:pt idx="156">
                <c:v>40700</c:v>
              </c:pt>
              <c:pt idx="157">
                <c:v>40701</c:v>
              </c:pt>
              <c:pt idx="158">
                <c:v>40702</c:v>
              </c:pt>
              <c:pt idx="159">
                <c:v>40703</c:v>
              </c:pt>
              <c:pt idx="160">
                <c:v>40704</c:v>
              </c:pt>
              <c:pt idx="161">
                <c:v>40705</c:v>
              </c:pt>
              <c:pt idx="162">
                <c:v>40706</c:v>
              </c:pt>
              <c:pt idx="163">
                <c:v>40707</c:v>
              </c:pt>
              <c:pt idx="164">
                <c:v>40708</c:v>
              </c:pt>
              <c:pt idx="165">
                <c:v>40709</c:v>
              </c:pt>
              <c:pt idx="166">
                <c:v>40710</c:v>
              </c:pt>
              <c:pt idx="167">
                <c:v>40711</c:v>
              </c:pt>
              <c:pt idx="168">
                <c:v>40712</c:v>
              </c:pt>
              <c:pt idx="169">
                <c:v>40713</c:v>
              </c:pt>
              <c:pt idx="170">
                <c:v>40714</c:v>
              </c:pt>
              <c:pt idx="171">
                <c:v>40715</c:v>
              </c:pt>
              <c:pt idx="172">
                <c:v>40716</c:v>
              </c:pt>
              <c:pt idx="173">
                <c:v>40717</c:v>
              </c:pt>
              <c:pt idx="174">
                <c:v>40718</c:v>
              </c:pt>
              <c:pt idx="175">
                <c:v>40719</c:v>
              </c:pt>
              <c:pt idx="176">
                <c:v>40720</c:v>
              </c:pt>
              <c:pt idx="177">
                <c:v>40721</c:v>
              </c:pt>
              <c:pt idx="178">
                <c:v>40722</c:v>
              </c:pt>
              <c:pt idx="179">
                <c:v>40723</c:v>
              </c:pt>
              <c:pt idx="180">
                <c:v>40724</c:v>
              </c:pt>
              <c:pt idx="181">
                <c:v>40725</c:v>
              </c:pt>
              <c:pt idx="182">
                <c:v>40726</c:v>
              </c:pt>
              <c:pt idx="183">
                <c:v>40727</c:v>
              </c:pt>
              <c:pt idx="184">
                <c:v>40728</c:v>
              </c:pt>
              <c:pt idx="185">
                <c:v>40729</c:v>
              </c:pt>
              <c:pt idx="186">
                <c:v>40730</c:v>
              </c:pt>
              <c:pt idx="187">
                <c:v>40731</c:v>
              </c:pt>
              <c:pt idx="188">
                <c:v>40732</c:v>
              </c:pt>
              <c:pt idx="189">
                <c:v>40733</c:v>
              </c:pt>
              <c:pt idx="190">
                <c:v>40734</c:v>
              </c:pt>
              <c:pt idx="191">
                <c:v>40735</c:v>
              </c:pt>
              <c:pt idx="192">
                <c:v>40736</c:v>
              </c:pt>
              <c:pt idx="193">
                <c:v>40737</c:v>
              </c:pt>
              <c:pt idx="194">
                <c:v>40738</c:v>
              </c:pt>
              <c:pt idx="195">
                <c:v>40739</c:v>
              </c:pt>
              <c:pt idx="196">
                <c:v>40740</c:v>
              </c:pt>
              <c:pt idx="197">
                <c:v>40741</c:v>
              </c:pt>
              <c:pt idx="198">
                <c:v>40742</c:v>
              </c:pt>
              <c:pt idx="199">
                <c:v>40743</c:v>
              </c:pt>
              <c:pt idx="200">
                <c:v>40744</c:v>
              </c:pt>
              <c:pt idx="201">
                <c:v>40745</c:v>
              </c:pt>
              <c:pt idx="202">
                <c:v>40746</c:v>
              </c:pt>
              <c:pt idx="203">
                <c:v>40747</c:v>
              </c:pt>
              <c:pt idx="204">
                <c:v>40748</c:v>
              </c:pt>
              <c:pt idx="205">
                <c:v>40749</c:v>
              </c:pt>
              <c:pt idx="206">
                <c:v>40750</c:v>
              </c:pt>
              <c:pt idx="207">
                <c:v>40751</c:v>
              </c:pt>
              <c:pt idx="208">
                <c:v>40752</c:v>
              </c:pt>
              <c:pt idx="209">
                <c:v>40753</c:v>
              </c:pt>
              <c:pt idx="210">
                <c:v>40754</c:v>
              </c:pt>
              <c:pt idx="211">
                <c:v>40755</c:v>
              </c:pt>
            </c:numLit>
          </c:cat>
          <c:val>
            <c:numLit>
              <c:formatCode>General</c:formatCode>
              <c:ptCount val="212"/>
              <c:pt idx="0">
                <c:v>#N/A</c:v>
              </c:pt>
              <c:pt idx="1">
                <c:v>#N/A</c:v>
              </c:pt>
              <c:pt idx="2">
                <c:v>190213</c:v>
              </c:pt>
              <c:pt idx="3">
                <c:v>192636</c:v>
              </c:pt>
              <c:pt idx="4">
                <c:v>186114</c:v>
              </c:pt>
              <c:pt idx="5">
                <c:v>178401</c:v>
              </c:pt>
              <c:pt idx="6">
                <c:v>191064</c:v>
              </c:pt>
              <c:pt idx="7">
                <c:v>#N/A</c:v>
              </c:pt>
              <c:pt idx="8">
                <c:v>#N/A</c:v>
              </c:pt>
              <c:pt idx="9">
                <c:v>185625</c:v>
              </c:pt>
              <c:pt idx="10">
                <c:v>196243</c:v>
              </c:pt>
              <c:pt idx="11">
                <c:v>201627</c:v>
              </c:pt>
              <c:pt idx="12">
                <c:v>197810</c:v>
              </c:pt>
              <c:pt idx="13">
                <c:v>196389</c:v>
              </c:pt>
              <c:pt idx="14">
                <c:v>#N/A</c:v>
              </c:pt>
              <c:pt idx="15">
                <c:v>#N/A</c:v>
              </c:pt>
              <c:pt idx="16">
                <c:v>188349</c:v>
              </c:pt>
              <c:pt idx="17">
                <c:v>188608</c:v>
              </c:pt>
              <c:pt idx="18">
                <c:v>200246</c:v>
              </c:pt>
              <c:pt idx="19">
                <c:v>193895</c:v>
              </c:pt>
              <c:pt idx="20">
                <c:v>195836</c:v>
              </c:pt>
              <c:pt idx="21">
                <c:v>#N/A</c:v>
              </c:pt>
              <c:pt idx="22">
                <c:v>#N/A</c:v>
              </c:pt>
              <c:pt idx="23">
                <c:v>185361</c:v>
              </c:pt>
              <c:pt idx="24">
                <c:v>187421</c:v>
              </c:pt>
              <c:pt idx="25">
                <c:v>192803</c:v>
              </c:pt>
              <c:pt idx="26">
                <c:v>182680</c:v>
              </c:pt>
              <c:pt idx="27">
                <c:v>188626</c:v>
              </c:pt>
              <c:pt idx="28">
                <c:v>#N/A</c:v>
              </c:pt>
              <c:pt idx="29">
                <c:v>#N/A</c:v>
              </c:pt>
              <c:pt idx="30">
                <c:v>191884</c:v>
              </c:pt>
              <c:pt idx="31">
                <c:v>185285</c:v>
              </c:pt>
              <c:pt idx="32">
                <c:v>206904</c:v>
              </c:pt>
              <c:pt idx="33">
                <c:v>187535</c:v>
              </c:pt>
              <c:pt idx="34">
                <c:v>192646</c:v>
              </c:pt>
              <c:pt idx="35">
                <c:v>#N/A</c:v>
              </c:pt>
              <c:pt idx="36">
                <c:v>#N/A</c:v>
              </c:pt>
              <c:pt idx="37">
                <c:v>190160</c:v>
              </c:pt>
              <c:pt idx="38">
                <c:v>188084</c:v>
              </c:pt>
              <c:pt idx="39">
                <c:v>187010</c:v>
              </c:pt>
              <c:pt idx="40">
                <c:v>185797</c:v>
              </c:pt>
              <c:pt idx="41">
                <c:v>187751</c:v>
              </c:pt>
              <c:pt idx="42">
                <c:v>#N/A</c:v>
              </c:pt>
              <c:pt idx="43">
                <c:v>#N/A</c:v>
              </c:pt>
              <c:pt idx="44">
                <c:v>191070</c:v>
              </c:pt>
              <c:pt idx="45">
                <c:v>182108</c:v>
              </c:pt>
              <c:pt idx="46">
                <c:v>178256</c:v>
              </c:pt>
              <c:pt idx="47">
                <c:v>187328</c:v>
              </c:pt>
              <c:pt idx="48">
                <c:v>191260</c:v>
              </c:pt>
              <c:pt idx="49">
                <c:v>#N/A</c:v>
              </c:pt>
              <c:pt idx="50">
                <c:v>#N/A</c:v>
              </c:pt>
              <c:pt idx="51">
                <c:v>199827</c:v>
              </c:pt>
              <c:pt idx="52">
                <c:v>204349</c:v>
              </c:pt>
              <c:pt idx="53">
                <c:v>216035</c:v>
              </c:pt>
              <c:pt idx="54">
                <c:v>205321</c:v>
              </c:pt>
              <c:pt idx="55">
                <c:v>206739</c:v>
              </c:pt>
              <c:pt idx="56">
                <c:v>#N/A</c:v>
              </c:pt>
              <c:pt idx="57">
                <c:v>#N/A</c:v>
              </c:pt>
              <c:pt idx="58">
                <c:v>215754</c:v>
              </c:pt>
              <c:pt idx="59">
                <c:v>211920</c:v>
              </c:pt>
              <c:pt idx="60">
                <c:v>213065</c:v>
              </c:pt>
              <c:pt idx="61">
                <c:v>212848</c:v>
              </c:pt>
              <c:pt idx="62">
                <c:v>206557</c:v>
              </c:pt>
              <c:pt idx="63">
                <c:v>#N/A</c:v>
              </c:pt>
              <c:pt idx="64">
                <c:v>#N/A</c:v>
              </c:pt>
              <c:pt idx="65">
                <c:v>157210</c:v>
              </c:pt>
              <c:pt idx="66">
                <c:v>#N/A</c:v>
              </c:pt>
              <c:pt idx="67">
                <c:v>190947</c:v>
              </c:pt>
              <c:pt idx="68">
                <c:v>209552</c:v>
              </c:pt>
              <c:pt idx="69">
                <c:v>202161</c:v>
              </c:pt>
              <c:pt idx="70">
                <c:v>#N/A</c:v>
              </c:pt>
              <c:pt idx="71">
                <c:v>#N/A</c:v>
              </c:pt>
              <c:pt idx="72">
                <c:v>199257</c:v>
              </c:pt>
              <c:pt idx="73">
                <c:v>207453</c:v>
              </c:pt>
              <c:pt idx="74">
                <c:v>205807</c:v>
              </c:pt>
              <c:pt idx="75">
                <c:v>219713</c:v>
              </c:pt>
              <c:pt idx="76">
                <c:v>209179</c:v>
              </c:pt>
              <c:pt idx="77">
                <c:v>#N/A</c:v>
              </c:pt>
              <c:pt idx="78">
                <c:v>#N/A</c:v>
              </c:pt>
              <c:pt idx="79">
                <c:v>208417</c:v>
              </c:pt>
              <c:pt idx="80">
                <c:v>207480</c:v>
              </c:pt>
              <c:pt idx="81">
                <c:v>201448</c:v>
              </c:pt>
              <c:pt idx="82">
                <c:v>204921</c:v>
              </c:pt>
              <c:pt idx="83">
                <c:v>198798</c:v>
              </c:pt>
              <c:pt idx="84">
                <c:v>#N/A</c:v>
              </c:pt>
              <c:pt idx="85">
                <c:v>#N/A</c:v>
              </c:pt>
              <c:pt idx="86">
                <c:v>189050</c:v>
              </c:pt>
              <c:pt idx="87">
                <c:v>202124</c:v>
              </c:pt>
              <c:pt idx="88">
                <c:v>204258</c:v>
              </c:pt>
              <c:pt idx="89">
                <c:v>215056</c:v>
              </c:pt>
              <c:pt idx="90">
                <c:v>200074</c:v>
              </c:pt>
              <c:pt idx="91">
                <c:v>#N/A</c:v>
              </c:pt>
              <c:pt idx="92">
                <c:v>#N/A</c:v>
              </c:pt>
              <c:pt idx="93">
                <c:v>208337</c:v>
              </c:pt>
              <c:pt idx="94">
                <c:v>209406</c:v>
              </c:pt>
              <c:pt idx="95">
                <c:v>210756</c:v>
              </c:pt>
              <c:pt idx="96">
                <c:v>221129</c:v>
              </c:pt>
              <c:pt idx="97">
                <c:v>209524</c:v>
              </c:pt>
              <c:pt idx="98">
                <c:v>#N/A</c:v>
              </c:pt>
              <c:pt idx="99">
                <c:v>#N/A</c:v>
              </c:pt>
              <c:pt idx="100">
                <c:v>201097</c:v>
              </c:pt>
              <c:pt idx="101">
                <c:v>201109</c:v>
              </c:pt>
              <c:pt idx="102">
                <c:v>202619</c:v>
              </c:pt>
              <c:pt idx="103">
                <c:v>201410</c:v>
              </c:pt>
              <c:pt idx="104">
                <c:v>196330</c:v>
              </c:pt>
              <c:pt idx="105">
                <c:v>#N/A</c:v>
              </c:pt>
              <c:pt idx="106">
                <c:v>#N/A</c:v>
              </c:pt>
              <c:pt idx="107">
                <c:v>174843</c:v>
              </c:pt>
              <c:pt idx="108">
                <c:v>167728</c:v>
              </c:pt>
              <c:pt idx="109">
                <c:v>170356</c:v>
              </c:pt>
              <c:pt idx="110">
                <c:v>157446</c:v>
              </c:pt>
              <c:pt idx="111">
                <c:v>#N/A</c:v>
              </c:pt>
              <c:pt idx="112">
                <c:v>#N/A</c:v>
              </c:pt>
              <c:pt idx="113">
                <c:v>#N/A</c:v>
              </c:pt>
              <c:pt idx="114">
                <c:v>#N/A</c:v>
              </c:pt>
              <c:pt idx="115">
                <c:v>196967</c:v>
              </c:pt>
              <c:pt idx="116">
                <c:v>205683</c:v>
              </c:pt>
              <c:pt idx="117">
                <c:v>219445</c:v>
              </c:pt>
              <c:pt idx="118">
                <c:v>202819</c:v>
              </c:pt>
              <c:pt idx="119">
                <c:v>#N/A</c:v>
              </c:pt>
              <c:pt idx="120">
                <c:v>#N/A</c:v>
              </c:pt>
              <c:pt idx="121">
                <c:v>206249</c:v>
              </c:pt>
              <c:pt idx="122">
                <c:v>252459</c:v>
              </c:pt>
              <c:pt idx="123">
                <c:v>225029</c:v>
              </c:pt>
              <c:pt idx="124">
                <c:v>215663</c:v>
              </c:pt>
              <c:pt idx="125">
                <c:v>202381</c:v>
              </c:pt>
              <c:pt idx="126">
                <c:v>#N/A</c:v>
              </c:pt>
              <c:pt idx="127">
                <c:v>#N/A</c:v>
              </c:pt>
              <c:pt idx="128">
                <c:v>205185</c:v>
              </c:pt>
              <c:pt idx="129">
                <c:v>211381</c:v>
              </c:pt>
              <c:pt idx="130">
                <c:v>209903</c:v>
              </c:pt>
              <c:pt idx="131">
                <c:v>208403</c:v>
              </c:pt>
              <c:pt idx="132">
                <c:v>204831</c:v>
              </c:pt>
              <c:pt idx="133">
                <c:v>#N/A</c:v>
              </c:pt>
              <c:pt idx="134">
                <c:v>#N/A</c:v>
              </c:pt>
              <c:pt idx="135">
                <c:v>206777</c:v>
              </c:pt>
              <c:pt idx="136">
                <c:v>201777</c:v>
              </c:pt>
              <c:pt idx="137">
                <c:v>202713</c:v>
              </c:pt>
              <c:pt idx="138">
                <c:v>221901</c:v>
              </c:pt>
              <c:pt idx="139">
                <c:v>208516</c:v>
              </c:pt>
              <c:pt idx="140">
                <c:v>#N/A</c:v>
              </c:pt>
              <c:pt idx="141">
                <c:v>#N/A</c:v>
              </c:pt>
              <c:pt idx="142">
                <c:v>203162</c:v>
              </c:pt>
              <c:pt idx="143">
                <c:v>206318</c:v>
              </c:pt>
              <c:pt idx="144">
                <c:v>203659</c:v>
              </c:pt>
              <c:pt idx="145">
                <c:v>206681</c:v>
              </c:pt>
              <c:pt idx="146">
                <c:v>203800</c:v>
              </c:pt>
              <c:pt idx="147">
                <c:v>#N/A</c:v>
              </c:pt>
              <c:pt idx="148">
                <c:v>#N/A</c:v>
              </c:pt>
              <c:pt idx="149">
                <c:v>196111</c:v>
              </c:pt>
              <c:pt idx="150">
                <c:v>210378</c:v>
              </c:pt>
              <c:pt idx="151">
                <c:v>203134</c:v>
              </c:pt>
              <c:pt idx="152">
                <c:v>208699</c:v>
              </c:pt>
              <c:pt idx="153">
                <c:v>200755</c:v>
              </c:pt>
              <c:pt idx="154">
                <c:v>#N/A</c:v>
              </c:pt>
              <c:pt idx="155">
                <c:v>#N/A</c:v>
              </c:pt>
              <c:pt idx="156">
                <c:v>192579</c:v>
              </c:pt>
              <c:pt idx="157">
                <c:v>197065</c:v>
              </c:pt>
              <c:pt idx="158">
                <c:v>198792</c:v>
              </c:pt>
              <c:pt idx="159">
                <c:v>202770</c:v>
              </c:pt>
              <c:pt idx="160">
                <c:v>#N/A</c:v>
              </c:pt>
              <c:pt idx="161">
                <c:v>#N/A</c:v>
              </c:pt>
              <c:pt idx="162">
                <c:v>#N/A</c:v>
              </c:pt>
              <c:pt idx="163">
                <c:v>189528</c:v>
              </c:pt>
              <c:pt idx="164">
                <c:v>190617</c:v>
              </c:pt>
              <c:pt idx="165">
                <c:v>192015</c:v>
              </c:pt>
              <c:pt idx="166">
                <c:v>190724</c:v>
              </c:pt>
              <c:pt idx="167">
                <c:v>190816</c:v>
              </c:pt>
              <c:pt idx="168">
                <c:v>#N/A</c:v>
              </c:pt>
              <c:pt idx="169">
                <c:v>#N/A</c:v>
              </c:pt>
              <c:pt idx="170">
                <c:v>184552</c:v>
              </c:pt>
              <c:pt idx="171">
                <c:v>185717</c:v>
              </c:pt>
              <c:pt idx="172">
                <c:v>189183</c:v>
              </c:pt>
              <c:pt idx="173">
                <c:v>#N/A</c:v>
              </c:pt>
              <c:pt idx="174">
                <c:v>#N/A</c:v>
              </c:pt>
              <c:pt idx="175">
                <c:v>#N/A</c:v>
              </c:pt>
              <c:pt idx="176">
                <c:v>#N/A</c:v>
              </c:pt>
              <c:pt idx="177">
                <c:v>184227</c:v>
              </c:pt>
              <c:pt idx="178">
                <c:v>185936</c:v>
              </c:pt>
              <c:pt idx="179">
                <c:v>184706</c:v>
              </c:pt>
              <c:pt idx="180">
                <c:v>190121</c:v>
              </c:pt>
              <c:pt idx="181">
                <c:v>186639</c:v>
              </c:pt>
              <c:pt idx="182">
                <c:v>#N/A</c:v>
              </c:pt>
              <c:pt idx="183">
                <c:v>#N/A</c:v>
              </c:pt>
              <c:pt idx="184">
                <c:v>178162</c:v>
              </c:pt>
              <c:pt idx="185">
                <c:v>175921</c:v>
              </c:pt>
              <c:pt idx="186">
                <c:v>177715</c:v>
              </c:pt>
              <c:pt idx="187">
                <c:v>175111</c:v>
              </c:pt>
              <c:pt idx="188">
                <c:v>166359</c:v>
              </c:pt>
              <c:pt idx="189">
                <c:v>#N/A</c:v>
              </c:pt>
              <c:pt idx="190">
                <c:v>#N/A</c:v>
              </c:pt>
              <c:pt idx="191">
                <c:v>176277</c:v>
              </c:pt>
              <c:pt idx="192">
                <c:v>175022</c:v>
              </c:pt>
              <c:pt idx="193">
                <c:v>178819</c:v>
              </c:pt>
              <c:pt idx="194">
                <c:v>177764</c:v>
              </c:pt>
              <c:pt idx="195">
                <c:v>177914</c:v>
              </c:pt>
              <c:pt idx="196">
                <c:v>#N/A</c:v>
              </c:pt>
              <c:pt idx="197">
                <c:v>#N/A</c:v>
              </c:pt>
              <c:pt idx="198">
                <c:v>170669</c:v>
              </c:pt>
              <c:pt idx="199">
                <c:v>169448</c:v>
              </c:pt>
              <c:pt idx="200">
                <c:v>172764</c:v>
              </c:pt>
              <c:pt idx="201">
                <c:v>167346</c:v>
              </c:pt>
              <c:pt idx="202">
                <c:v>171818</c:v>
              </c:pt>
              <c:pt idx="203">
                <c:v>#N/A</c:v>
              </c:pt>
              <c:pt idx="204">
                <c:v>#N/A</c:v>
              </c:pt>
              <c:pt idx="205">
                <c:v>162670</c:v>
              </c:pt>
              <c:pt idx="206">
                <c:v>164874</c:v>
              </c:pt>
              <c:pt idx="207">
                <c:v>165904</c:v>
              </c:pt>
              <c:pt idx="208">
                <c:v>161432</c:v>
              </c:pt>
              <c:pt idx="209">
                <c:v>160230</c:v>
              </c:pt>
              <c:pt idx="210">
                <c:v>#N/A</c:v>
              </c:pt>
              <c:pt idx="211">
                <c:v>#N/A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212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  <c:pt idx="120">
                <c:v>40664</c:v>
              </c:pt>
              <c:pt idx="121">
                <c:v>40665</c:v>
              </c:pt>
              <c:pt idx="122">
                <c:v>40666</c:v>
              </c:pt>
              <c:pt idx="123">
                <c:v>40667</c:v>
              </c:pt>
              <c:pt idx="124">
                <c:v>40668</c:v>
              </c:pt>
              <c:pt idx="125">
                <c:v>40669</c:v>
              </c:pt>
              <c:pt idx="126">
                <c:v>40670</c:v>
              </c:pt>
              <c:pt idx="127">
                <c:v>40671</c:v>
              </c:pt>
              <c:pt idx="128">
                <c:v>40672</c:v>
              </c:pt>
              <c:pt idx="129">
                <c:v>40673</c:v>
              </c:pt>
              <c:pt idx="130">
                <c:v>40674</c:v>
              </c:pt>
              <c:pt idx="131">
                <c:v>40675</c:v>
              </c:pt>
              <c:pt idx="132">
                <c:v>40676</c:v>
              </c:pt>
              <c:pt idx="133">
                <c:v>40677</c:v>
              </c:pt>
              <c:pt idx="134">
                <c:v>40678</c:v>
              </c:pt>
              <c:pt idx="135">
                <c:v>40679</c:v>
              </c:pt>
              <c:pt idx="136">
                <c:v>40680</c:v>
              </c:pt>
              <c:pt idx="137">
                <c:v>40681</c:v>
              </c:pt>
              <c:pt idx="138">
                <c:v>40682</c:v>
              </c:pt>
              <c:pt idx="139">
                <c:v>40683</c:v>
              </c:pt>
              <c:pt idx="140">
                <c:v>40684</c:v>
              </c:pt>
              <c:pt idx="141">
                <c:v>40685</c:v>
              </c:pt>
              <c:pt idx="142">
                <c:v>40686</c:v>
              </c:pt>
              <c:pt idx="143">
                <c:v>40687</c:v>
              </c:pt>
              <c:pt idx="144">
                <c:v>40688</c:v>
              </c:pt>
              <c:pt idx="145">
                <c:v>40689</c:v>
              </c:pt>
              <c:pt idx="146">
                <c:v>40690</c:v>
              </c:pt>
              <c:pt idx="147">
                <c:v>40691</c:v>
              </c:pt>
              <c:pt idx="148">
                <c:v>40692</c:v>
              </c:pt>
              <c:pt idx="149">
                <c:v>40693</c:v>
              </c:pt>
              <c:pt idx="150">
                <c:v>40694</c:v>
              </c:pt>
              <c:pt idx="151">
                <c:v>40695</c:v>
              </c:pt>
              <c:pt idx="152">
                <c:v>40696</c:v>
              </c:pt>
              <c:pt idx="153">
                <c:v>40697</c:v>
              </c:pt>
              <c:pt idx="154">
                <c:v>40698</c:v>
              </c:pt>
              <c:pt idx="155">
                <c:v>40699</c:v>
              </c:pt>
              <c:pt idx="156">
                <c:v>40700</c:v>
              </c:pt>
              <c:pt idx="157">
                <c:v>40701</c:v>
              </c:pt>
              <c:pt idx="158">
                <c:v>40702</c:v>
              </c:pt>
              <c:pt idx="159">
                <c:v>40703</c:v>
              </c:pt>
              <c:pt idx="160">
                <c:v>40704</c:v>
              </c:pt>
              <c:pt idx="161">
                <c:v>40705</c:v>
              </c:pt>
              <c:pt idx="162">
                <c:v>40706</c:v>
              </c:pt>
              <c:pt idx="163">
                <c:v>40707</c:v>
              </c:pt>
              <c:pt idx="164">
                <c:v>40708</c:v>
              </c:pt>
              <c:pt idx="165">
                <c:v>40709</c:v>
              </c:pt>
              <c:pt idx="166">
                <c:v>40710</c:v>
              </c:pt>
              <c:pt idx="167">
                <c:v>40711</c:v>
              </c:pt>
              <c:pt idx="168">
                <c:v>40712</c:v>
              </c:pt>
              <c:pt idx="169">
                <c:v>40713</c:v>
              </c:pt>
              <c:pt idx="170">
                <c:v>40714</c:v>
              </c:pt>
              <c:pt idx="171">
                <c:v>40715</c:v>
              </c:pt>
              <c:pt idx="172">
                <c:v>40716</c:v>
              </c:pt>
              <c:pt idx="173">
                <c:v>40717</c:v>
              </c:pt>
              <c:pt idx="174">
                <c:v>40718</c:v>
              </c:pt>
              <c:pt idx="175">
                <c:v>40719</c:v>
              </c:pt>
              <c:pt idx="176">
                <c:v>40720</c:v>
              </c:pt>
              <c:pt idx="177">
                <c:v>40721</c:v>
              </c:pt>
              <c:pt idx="178">
                <c:v>40722</c:v>
              </c:pt>
              <c:pt idx="179">
                <c:v>40723</c:v>
              </c:pt>
              <c:pt idx="180">
                <c:v>40724</c:v>
              </c:pt>
              <c:pt idx="181">
                <c:v>40725</c:v>
              </c:pt>
              <c:pt idx="182">
                <c:v>40726</c:v>
              </c:pt>
              <c:pt idx="183">
                <c:v>40727</c:v>
              </c:pt>
              <c:pt idx="184">
                <c:v>40728</c:v>
              </c:pt>
              <c:pt idx="185">
                <c:v>40729</c:v>
              </c:pt>
              <c:pt idx="186">
                <c:v>40730</c:v>
              </c:pt>
              <c:pt idx="187">
                <c:v>40731</c:v>
              </c:pt>
              <c:pt idx="188">
                <c:v>40732</c:v>
              </c:pt>
              <c:pt idx="189">
                <c:v>40733</c:v>
              </c:pt>
              <c:pt idx="190">
                <c:v>40734</c:v>
              </c:pt>
              <c:pt idx="191">
                <c:v>40735</c:v>
              </c:pt>
              <c:pt idx="192">
                <c:v>40736</c:v>
              </c:pt>
              <c:pt idx="193">
                <c:v>40737</c:v>
              </c:pt>
              <c:pt idx="194">
                <c:v>40738</c:v>
              </c:pt>
              <c:pt idx="195">
                <c:v>40739</c:v>
              </c:pt>
              <c:pt idx="196">
                <c:v>40740</c:v>
              </c:pt>
              <c:pt idx="197">
                <c:v>40741</c:v>
              </c:pt>
              <c:pt idx="198">
                <c:v>40742</c:v>
              </c:pt>
              <c:pt idx="199">
                <c:v>40743</c:v>
              </c:pt>
              <c:pt idx="200">
                <c:v>40744</c:v>
              </c:pt>
              <c:pt idx="201">
                <c:v>40745</c:v>
              </c:pt>
              <c:pt idx="202">
                <c:v>40746</c:v>
              </c:pt>
              <c:pt idx="203">
                <c:v>40747</c:v>
              </c:pt>
              <c:pt idx="204">
                <c:v>40748</c:v>
              </c:pt>
              <c:pt idx="205">
                <c:v>40749</c:v>
              </c:pt>
              <c:pt idx="206">
                <c:v>40750</c:v>
              </c:pt>
              <c:pt idx="207">
                <c:v>40751</c:v>
              </c:pt>
              <c:pt idx="208">
                <c:v>40752</c:v>
              </c:pt>
              <c:pt idx="209">
                <c:v>40753</c:v>
              </c:pt>
              <c:pt idx="210">
                <c:v>40754</c:v>
              </c:pt>
              <c:pt idx="211">
                <c:v>40755</c:v>
              </c:pt>
            </c:numLit>
          </c:cat>
          <c:val>
            <c:numLit>
              <c:formatCode>General</c:formatCode>
              <c:ptCount val="212"/>
              <c:pt idx="0">
                <c:v>71393.600000000006</c:v>
              </c:pt>
              <c:pt idx="1">
                <c:v>71393.600000000006</c:v>
              </c:pt>
              <c:pt idx="2">
                <c:v>71393.600000000006</c:v>
              </c:pt>
              <c:pt idx="3">
                <c:v>71393.600000000006</c:v>
              </c:pt>
              <c:pt idx="4">
                <c:v>71393.600000000006</c:v>
              </c:pt>
              <c:pt idx="5">
                <c:v>71393.600000000006</c:v>
              </c:pt>
              <c:pt idx="6">
                <c:v>71393.600000000006</c:v>
              </c:pt>
              <c:pt idx="7">
                <c:v>71393.600000000006</c:v>
              </c:pt>
              <c:pt idx="8">
                <c:v>71393.600000000006</c:v>
              </c:pt>
              <c:pt idx="9">
                <c:v>71393.600000000006</c:v>
              </c:pt>
              <c:pt idx="10">
                <c:v>71393.600000000006</c:v>
              </c:pt>
              <c:pt idx="11">
                <c:v>71393.600000000006</c:v>
              </c:pt>
              <c:pt idx="12">
                <c:v>71393.600000000006</c:v>
              </c:pt>
              <c:pt idx="13">
                <c:v>71393.600000000006</c:v>
              </c:pt>
              <c:pt idx="14">
                <c:v>71393.600000000006</c:v>
              </c:pt>
              <c:pt idx="15">
                <c:v>71393.600000000006</c:v>
              </c:pt>
              <c:pt idx="16">
                <c:v>71393.600000000006</c:v>
              </c:pt>
              <c:pt idx="17">
                <c:v>71393.600000000006</c:v>
              </c:pt>
              <c:pt idx="18">
                <c:v>71393.600000000006</c:v>
              </c:pt>
              <c:pt idx="19">
                <c:v>71393.600000000006</c:v>
              </c:pt>
              <c:pt idx="20">
                <c:v>71393.600000000006</c:v>
              </c:pt>
              <c:pt idx="21">
                <c:v>71393.600000000006</c:v>
              </c:pt>
              <c:pt idx="22">
                <c:v>71393.600000000006</c:v>
              </c:pt>
              <c:pt idx="23">
                <c:v>71393.600000000006</c:v>
              </c:pt>
              <c:pt idx="24">
                <c:v>71393.600000000006</c:v>
              </c:pt>
              <c:pt idx="25">
                <c:v>71393.600000000006</c:v>
              </c:pt>
              <c:pt idx="26">
                <c:v>71393.600000000006</c:v>
              </c:pt>
              <c:pt idx="27">
                <c:v>71393.600000000006</c:v>
              </c:pt>
              <c:pt idx="28">
                <c:v>71393.600000000006</c:v>
              </c:pt>
              <c:pt idx="29">
                <c:v>71393.600000000006</c:v>
              </c:pt>
              <c:pt idx="30">
                <c:v>71393.600000000006</c:v>
              </c:pt>
              <c:pt idx="31">
                <c:v>76130</c:v>
              </c:pt>
              <c:pt idx="32">
                <c:v>76130</c:v>
              </c:pt>
              <c:pt idx="33">
                <c:v>76130</c:v>
              </c:pt>
              <c:pt idx="34">
                <c:v>76130</c:v>
              </c:pt>
              <c:pt idx="35">
                <c:v>76130</c:v>
              </c:pt>
              <c:pt idx="36">
                <c:v>76130</c:v>
              </c:pt>
              <c:pt idx="37">
                <c:v>76130</c:v>
              </c:pt>
              <c:pt idx="38">
                <c:v>76130</c:v>
              </c:pt>
              <c:pt idx="39">
                <c:v>76130</c:v>
              </c:pt>
              <c:pt idx="40">
                <c:v>76130</c:v>
              </c:pt>
              <c:pt idx="41">
                <c:v>76130</c:v>
              </c:pt>
              <c:pt idx="42">
                <c:v>76130</c:v>
              </c:pt>
              <c:pt idx="43">
                <c:v>76130</c:v>
              </c:pt>
              <c:pt idx="44">
                <c:v>76130</c:v>
              </c:pt>
              <c:pt idx="45">
                <c:v>76130</c:v>
              </c:pt>
              <c:pt idx="46">
                <c:v>76130</c:v>
              </c:pt>
              <c:pt idx="47">
                <c:v>76130</c:v>
              </c:pt>
              <c:pt idx="48">
                <c:v>76130</c:v>
              </c:pt>
              <c:pt idx="49">
                <c:v>76130</c:v>
              </c:pt>
              <c:pt idx="50">
                <c:v>76130</c:v>
              </c:pt>
              <c:pt idx="51">
                <c:v>76130</c:v>
              </c:pt>
              <c:pt idx="52">
                <c:v>76130</c:v>
              </c:pt>
              <c:pt idx="53">
                <c:v>76130</c:v>
              </c:pt>
              <c:pt idx="54">
                <c:v>76130</c:v>
              </c:pt>
              <c:pt idx="55">
                <c:v>76130</c:v>
              </c:pt>
              <c:pt idx="56">
                <c:v>76130</c:v>
              </c:pt>
              <c:pt idx="57">
                <c:v>76130</c:v>
              </c:pt>
              <c:pt idx="58">
                <c:v>76130</c:v>
              </c:pt>
              <c:pt idx="59">
                <c:v>77061.333333333328</c:v>
              </c:pt>
              <c:pt idx="60">
                <c:v>77061.333333333328</c:v>
              </c:pt>
              <c:pt idx="61">
                <c:v>77061.333333333328</c:v>
              </c:pt>
              <c:pt idx="62">
                <c:v>77061.333333333328</c:v>
              </c:pt>
              <c:pt idx="63">
                <c:v>77061.333333333328</c:v>
              </c:pt>
              <c:pt idx="64">
                <c:v>77061.333333333328</c:v>
              </c:pt>
              <c:pt idx="65">
                <c:v>77061.333333333328</c:v>
              </c:pt>
              <c:pt idx="66">
                <c:v>77061.333333333328</c:v>
              </c:pt>
              <c:pt idx="67">
                <c:v>77061.333333333328</c:v>
              </c:pt>
              <c:pt idx="68">
                <c:v>77061.333333333328</c:v>
              </c:pt>
              <c:pt idx="69">
                <c:v>77061.333333333328</c:v>
              </c:pt>
              <c:pt idx="70">
                <c:v>77061.333333333328</c:v>
              </c:pt>
              <c:pt idx="71">
                <c:v>77061.333333333328</c:v>
              </c:pt>
              <c:pt idx="72">
                <c:v>77061.333333333328</c:v>
              </c:pt>
              <c:pt idx="73">
                <c:v>77061.333333333328</c:v>
              </c:pt>
              <c:pt idx="74">
                <c:v>77061.333333333328</c:v>
              </c:pt>
              <c:pt idx="75">
                <c:v>77061.333333333328</c:v>
              </c:pt>
              <c:pt idx="76">
                <c:v>77061.333333333328</c:v>
              </c:pt>
              <c:pt idx="77">
                <c:v>77061.333333333328</c:v>
              </c:pt>
              <c:pt idx="78">
                <c:v>77061.333333333328</c:v>
              </c:pt>
              <c:pt idx="79">
                <c:v>77061.333333333328</c:v>
              </c:pt>
              <c:pt idx="80">
                <c:v>77061.333333333328</c:v>
              </c:pt>
              <c:pt idx="81">
                <c:v>77061.333333333328</c:v>
              </c:pt>
              <c:pt idx="82">
                <c:v>77061.333333333328</c:v>
              </c:pt>
              <c:pt idx="83">
                <c:v>77061.333333333328</c:v>
              </c:pt>
              <c:pt idx="84">
                <c:v>77061.333333333328</c:v>
              </c:pt>
              <c:pt idx="85">
                <c:v>77061.333333333328</c:v>
              </c:pt>
              <c:pt idx="86">
                <c:v>77061.333333333328</c:v>
              </c:pt>
              <c:pt idx="87">
                <c:v>77061.333333333328</c:v>
              </c:pt>
              <c:pt idx="88">
                <c:v>77061.333333333328</c:v>
              </c:pt>
              <c:pt idx="89">
                <c:v>77061.333333333328</c:v>
              </c:pt>
              <c:pt idx="90">
                <c:v>79323.181818181823</c:v>
              </c:pt>
              <c:pt idx="91">
                <c:v>79323.181818181823</c:v>
              </c:pt>
              <c:pt idx="92">
                <c:v>79323.181818181823</c:v>
              </c:pt>
              <c:pt idx="93">
                <c:v>79323.181818181823</c:v>
              </c:pt>
              <c:pt idx="94">
                <c:v>79323.181818181823</c:v>
              </c:pt>
              <c:pt idx="95">
                <c:v>79323.181818181823</c:v>
              </c:pt>
              <c:pt idx="96">
                <c:v>79323.181818181823</c:v>
              </c:pt>
              <c:pt idx="97">
                <c:v>79323.181818181823</c:v>
              </c:pt>
              <c:pt idx="98">
                <c:v>79323.181818181823</c:v>
              </c:pt>
              <c:pt idx="99">
                <c:v>79323.181818181823</c:v>
              </c:pt>
              <c:pt idx="100">
                <c:v>79323.181818181823</c:v>
              </c:pt>
              <c:pt idx="101">
                <c:v>79323.181818181823</c:v>
              </c:pt>
              <c:pt idx="102">
                <c:v>79323.181818181823</c:v>
              </c:pt>
              <c:pt idx="103">
                <c:v>79323.181818181823</c:v>
              </c:pt>
              <c:pt idx="104">
                <c:v>79323.181818181823</c:v>
              </c:pt>
              <c:pt idx="105">
                <c:v>79323.181818181823</c:v>
              </c:pt>
              <c:pt idx="106">
                <c:v>79323.181818181823</c:v>
              </c:pt>
              <c:pt idx="107">
                <c:v>79323.181818181823</c:v>
              </c:pt>
              <c:pt idx="108">
                <c:v>79323.181818181823</c:v>
              </c:pt>
              <c:pt idx="109">
                <c:v>79323.181818181823</c:v>
              </c:pt>
              <c:pt idx="110">
                <c:v>79323.181818181823</c:v>
              </c:pt>
              <c:pt idx="111">
                <c:v>79323.181818181823</c:v>
              </c:pt>
              <c:pt idx="112">
                <c:v>79323.181818181823</c:v>
              </c:pt>
              <c:pt idx="113">
                <c:v>79323.181818181823</c:v>
              </c:pt>
              <c:pt idx="114">
                <c:v>79323.181818181823</c:v>
              </c:pt>
              <c:pt idx="115">
                <c:v>79323.181818181823</c:v>
              </c:pt>
              <c:pt idx="116">
                <c:v>79323.181818181823</c:v>
              </c:pt>
              <c:pt idx="117">
                <c:v>79323.181818181823</c:v>
              </c:pt>
              <c:pt idx="118">
                <c:v>79323.181818181823</c:v>
              </c:pt>
              <c:pt idx="119">
                <c:v>79323.181818181823</c:v>
              </c:pt>
              <c:pt idx="120">
                <c:v>86819</c:v>
              </c:pt>
              <c:pt idx="121">
                <c:v>86819</c:v>
              </c:pt>
              <c:pt idx="122">
                <c:v>86819</c:v>
              </c:pt>
              <c:pt idx="123">
                <c:v>86819</c:v>
              </c:pt>
              <c:pt idx="124">
                <c:v>86819</c:v>
              </c:pt>
              <c:pt idx="125">
                <c:v>86819</c:v>
              </c:pt>
              <c:pt idx="126">
                <c:v>86819</c:v>
              </c:pt>
              <c:pt idx="127">
                <c:v>86819</c:v>
              </c:pt>
              <c:pt idx="128">
                <c:v>86819</c:v>
              </c:pt>
              <c:pt idx="129">
                <c:v>86819</c:v>
              </c:pt>
              <c:pt idx="130">
                <c:v>86819</c:v>
              </c:pt>
              <c:pt idx="131">
                <c:v>86819</c:v>
              </c:pt>
              <c:pt idx="132">
                <c:v>86819</c:v>
              </c:pt>
              <c:pt idx="133">
                <c:v>86819</c:v>
              </c:pt>
              <c:pt idx="134">
                <c:v>86819</c:v>
              </c:pt>
              <c:pt idx="135">
                <c:v>86819</c:v>
              </c:pt>
              <c:pt idx="136">
                <c:v>86819</c:v>
              </c:pt>
              <c:pt idx="137">
                <c:v>86819</c:v>
              </c:pt>
              <c:pt idx="138">
                <c:v>86819</c:v>
              </c:pt>
              <c:pt idx="139">
                <c:v>86819</c:v>
              </c:pt>
              <c:pt idx="140">
                <c:v>86819</c:v>
              </c:pt>
              <c:pt idx="141">
                <c:v>86819</c:v>
              </c:pt>
              <c:pt idx="142">
                <c:v>86819</c:v>
              </c:pt>
              <c:pt idx="143">
                <c:v>86819</c:v>
              </c:pt>
              <c:pt idx="144">
                <c:v>86819</c:v>
              </c:pt>
              <c:pt idx="145">
                <c:v>86819</c:v>
              </c:pt>
              <c:pt idx="146">
                <c:v>86819</c:v>
              </c:pt>
              <c:pt idx="147">
                <c:v>86819</c:v>
              </c:pt>
              <c:pt idx="148">
                <c:v>86819</c:v>
              </c:pt>
              <c:pt idx="149">
                <c:v>86819</c:v>
              </c:pt>
              <c:pt idx="150">
                <c:v>86819</c:v>
              </c:pt>
              <c:pt idx="151">
                <c:v>92848.818181818177</c:v>
              </c:pt>
              <c:pt idx="152">
                <c:v>92848.818181818177</c:v>
              </c:pt>
              <c:pt idx="153">
                <c:v>92848.818181818177</c:v>
              </c:pt>
              <c:pt idx="154">
                <c:v>92848.818181818177</c:v>
              </c:pt>
              <c:pt idx="155">
                <c:v>92848.818181818177</c:v>
              </c:pt>
              <c:pt idx="156">
                <c:v>92848.818181818177</c:v>
              </c:pt>
              <c:pt idx="157">
                <c:v>92848.818181818177</c:v>
              </c:pt>
              <c:pt idx="158">
                <c:v>92848.818181818177</c:v>
              </c:pt>
              <c:pt idx="159">
                <c:v>92848.818181818177</c:v>
              </c:pt>
              <c:pt idx="160">
                <c:v>92848.818181818177</c:v>
              </c:pt>
              <c:pt idx="161">
                <c:v>92848.818181818177</c:v>
              </c:pt>
              <c:pt idx="162">
                <c:v>92848.818181818177</c:v>
              </c:pt>
              <c:pt idx="163">
                <c:v>92848.818181818177</c:v>
              </c:pt>
              <c:pt idx="164">
                <c:v>92848.818181818177</c:v>
              </c:pt>
              <c:pt idx="165">
                <c:v>92848.818181818177</c:v>
              </c:pt>
              <c:pt idx="166">
                <c:v>92848.818181818177</c:v>
              </c:pt>
              <c:pt idx="167">
                <c:v>92848.818181818177</c:v>
              </c:pt>
              <c:pt idx="168">
                <c:v>92848.818181818177</c:v>
              </c:pt>
              <c:pt idx="169">
                <c:v>92848.818181818177</c:v>
              </c:pt>
              <c:pt idx="170">
                <c:v>92848.818181818177</c:v>
              </c:pt>
              <c:pt idx="171">
                <c:v>92848.818181818177</c:v>
              </c:pt>
              <c:pt idx="172">
                <c:v>92848.818181818177</c:v>
              </c:pt>
              <c:pt idx="173">
                <c:v>92848.818181818177</c:v>
              </c:pt>
              <c:pt idx="174">
                <c:v>92848.818181818177</c:v>
              </c:pt>
              <c:pt idx="175">
                <c:v>92848.818181818177</c:v>
              </c:pt>
              <c:pt idx="176">
                <c:v>92848.818181818177</c:v>
              </c:pt>
              <c:pt idx="177">
                <c:v>92848.818181818177</c:v>
              </c:pt>
              <c:pt idx="178">
                <c:v>92848.818181818177</c:v>
              </c:pt>
              <c:pt idx="179">
                <c:v>92848.818181818177</c:v>
              </c:pt>
              <c:pt idx="180">
                <c:v>92848.818181818177</c:v>
              </c:pt>
              <c:pt idx="181">
                <c:v>77244.399999999994</c:v>
              </c:pt>
              <c:pt idx="182">
                <c:v>77244.399999999994</c:v>
              </c:pt>
              <c:pt idx="183">
                <c:v>77244.399999999994</c:v>
              </c:pt>
              <c:pt idx="184">
                <c:v>77244.399999999994</c:v>
              </c:pt>
              <c:pt idx="185">
                <c:v>77244.399999999994</c:v>
              </c:pt>
              <c:pt idx="186">
                <c:v>77244.399999999994</c:v>
              </c:pt>
              <c:pt idx="187">
                <c:v>77244.399999999994</c:v>
              </c:pt>
              <c:pt idx="188">
                <c:v>77244.399999999994</c:v>
              </c:pt>
              <c:pt idx="189">
                <c:v>77244.399999999994</c:v>
              </c:pt>
              <c:pt idx="190">
                <c:v>77244.399999999994</c:v>
              </c:pt>
              <c:pt idx="191">
                <c:v>77244.399999999994</c:v>
              </c:pt>
              <c:pt idx="192">
                <c:v>77244.399999999994</c:v>
              </c:pt>
              <c:pt idx="193">
                <c:v>77244.399999999994</c:v>
              </c:pt>
              <c:pt idx="194">
                <c:v>77244.399999999994</c:v>
              </c:pt>
              <c:pt idx="195">
                <c:v>77244.399999999994</c:v>
              </c:pt>
              <c:pt idx="196">
                <c:v>77244.399999999994</c:v>
              </c:pt>
              <c:pt idx="197">
                <c:v>77244.399999999994</c:v>
              </c:pt>
              <c:pt idx="198">
                <c:v>77244.399999999994</c:v>
              </c:pt>
              <c:pt idx="199">
                <c:v>77244.399999999994</c:v>
              </c:pt>
              <c:pt idx="200">
                <c:v>77244.399999999994</c:v>
              </c:pt>
              <c:pt idx="201">
                <c:v>77244.399999999994</c:v>
              </c:pt>
              <c:pt idx="202">
                <c:v>77244.399999999994</c:v>
              </c:pt>
              <c:pt idx="203">
                <c:v>77244.399999999994</c:v>
              </c:pt>
              <c:pt idx="204">
                <c:v>77244.399999999994</c:v>
              </c:pt>
              <c:pt idx="205">
                <c:v>77244.399999999994</c:v>
              </c:pt>
              <c:pt idx="206">
                <c:v>77244.399999999994</c:v>
              </c:pt>
              <c:pt idx="207">
                <c:v>77244.399999999994</c:v>
              </c:pt>
              <c:pt idx="208">
                <c:v>77244.399999999994</c:v>
              </c:pt>
              <c:pt idx="209">
                <c:v>77244.399999999994</c:v>
              </c:pt>
              <c:pt idx="210">
                <c:v>77244.399999999994</c:v>
              </c:pt>
              <c:pt idx="211">
                <c:v>77244.399999999994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2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  <c:pt idx="120">
                <c:v>40664</c:v>
              </c:pt>
              <c:pt idx="121">
                <c:v>40665</c:v>
              </c:pt>
              <c:pt idx="122">
                <c:v>40666</c:v>
              </c:pt>
              <c:pt idx="123">
                <c:v>40667</c:v>
              </c:pt>
              <c:pt idx="124">
                <c:v>40668</c:v>
              </c:pt>
              <c:pt idx="125">
                <c:v>40669</c:v>
              </c:pt>
              <c:pt idx="126">
                <c:v>40670</c:v>
              </c:pt>
              <c:pt idx="127">
                <c:v>40671</c:v>
              </c:pt>
              <c:pt idx="128">
                <c:v>40672</c:v>
              </c:pt>
              <c:pt idx="129">
                <c:v>40673</c:v>
              </c:pt>
              <c:pt idx="130">
                <c:v>40674</c:v>
              </c:pt>
              <c:pt idx="131">
                <c:v>40675</c:v>
              </c:pt>
              <c:pt idx="132">
                <c:v>40676</c:v>
              </c:pt>
              <c:pt idx="133">
                <c:v>40677</c:v>
              </c:pt>
              <c:pt idx="134">
                <c:v>40678</c:v>
              </c:pt>
              <c:pt idx="135">
                <c:v>40679</c:v>
              </c:pt>
              <c:pt idx="136">
                <c:v>40680</c:v>
              </c:pt>
              <c:pt idx="137">
                <c:v>40681</c:v>
              </c:pt>
              <c:pt idx="138">
                <c:v>40682</c:v>
              </c:pt>
              <c:pt idx="139">
                <c:v>40683</c:v>
              </c:pt>
              <c:pt idx="140">
                <c:v>40684</c:v>
              </c:pt>
              <c:pt idx="141">
                <c:v>40685</c:v>
              </c:pt>
              <c:pt idx="142">
                <c:v>40686</c:v>
              </c:pt>
              <c:pt idx="143">
                <c:v>40687</c:v>
              </c:pt>
              <c:pt idx="144">
                <c:v>40688</c:v>
              </c:pt>
              <c:pt idx="145">
                <c:v>40689</c:v>
              </c:pt>
              <c:pt idx="146">
                <c:v>40690</c:v>
              </c:pt>
              <c:pt idx="147">
                <c:v>40691</c:v>
              </c:pt>
              <c:pt idx="148">
                <c:v>40692</c:v>
              </c:pt>
              <c:pt idx="149">
                <c:v>40693</c:v>
              </c:pt>
              <c:pt idx="150">
                <c:v>40694</c:v>
              </c:pt>
              <c:pt idx="151">
                <c:v>40695</c:v>
              </c:pt>
              <c:pt idx="152">
                <c:v>40696</c:v>
              </c:pt>
              <c:pt idx="153">
                <c:v>40697</c:v>
              </c:pt>
              <c:pt idx="154">
                <c:v>40698</c:v>
              </c:pt>
              <c:pt idx="155">
                <c:v>40699</c:v>
              </c:pt>
              <c:pt idx="156">
                <c:v>40700</c:v>
              </c:pt>
              <c:pt idx="157">
                <c:v>40701</c:v>
              </c:pt>
              <c:pt idx="158">
                <c:v>40702</c:v>
              </c:pt>
              <c:pt idx="159">
                <c:v>40703</c:v>
              </c:pt>
              <c:pt idx="160">
                <c:v>40704</c:v>
              </c:pt>
              <c:pt idx="161">
                <c:v>40705</c:v>
              </c:pt>
              <c:pt idx="162">
                <c:v>40706</c:v>
              </c:pt>
              <c:pt idx="163">
                <c:v>40707</c:v>
              </c:pt>
              <c:pt idx="164">
                <c:v>40708</c:v>
              </c:pt>
              <c:pt idx="165">
                <c:v>40709</c:v>
              </c:pt>
              <c:pt idx="166">
                <c:v>40710</c:v>
              </c:pt>
              <c:pt idx="167">
                <c:v>40711</c:v>
              </c:pt>
              <c:pt idx="168">
                <c:v>40712</c:v>
              </c:pt>
              <c:pt idx="169">
                <c:v>40713</c:v>
              </c:pt>
              <c:pt idx="170">
                <c:v>40714</c:v>
              </c:pt>
              <c:pt idx="171">
                <c:v>40715</c:v>
              </c:pt>
              <c:pt idx="172">
                <c:v>40716</c:v>
              </c:pt>
              <c:pt idx="173">
                <c:v>40717</c:v>
              </c:pt>
              <c:pt idx="174">
                <c:v>40718</c:v>
              </c:pt>
              <c:pt idx="175">
                <c:v>40719</c:v>
              </c:pt>
              <c:pt idx="176">
                <c:v>40720</c:v>
              </c:pt>
              <c:pt idx="177">
                <c:v>40721</c:v>
              </c:pt>
              <c:pt idx="178">
                <c:v>40722</c:v>
              </c:pt>
              <c:pt idx="179">
                <c:v>40723</c:v>
              </c:pt>
              <c:pt idx="180">
                <c:v>40724</c:v>
              </c:pt>
              <c:pt idx="181">
                <c:v>40725</c:v>
              </c:pt>
              <c:pt idx="182">
                <c:v>40726</c:v>
              </c:pt>
              <c:pt idx="183">
                <c:v>40727</c:v>
              </c:pt>
              <c:pt idx="184">
                <c:v>40728</c:v>
              </c:pt>
              <c:pt idx="185">
                <c:v>40729</c:v>
              </c:pt>
              <c:pt idx="186">
                <c:v>40730</c:v>
              </c:pt>
              <c:pt idx="187">
                <c:v>40731</c:v>
              </c:pt>
              <c:pt idx="188">
                <c:v>40732</c:v>
              </c:pt>
              <c:pt idx="189">
                <c:v>40733</c:v>
              </c:pt>
              <c:pt idx="190">
                <c:v>40734</c:v>
              </c:pt>
              <c:pt idx="191">
                <c:v>40735</c:v>
              </c:pt>
              <c:pt idx="192">
                <c:v>40736</c:v>
              </c:pt>
              <c:pt idx="193">
                <c:v>40737</c:v>
              </c:pt>
              <c:pt idx="194">
                <c:v>40738</c:v>
              </c:pt>
              <c:pt idx="195">
                <c:v>40739</c:v>
              </c:pt>
              <c:pt idx="196">
                <c:v>40740</c:v>
              </c:pt>
              <c:pt idx="197">
                <c:v>40741</c:v>
              </c:pt>
              <c:pt idx="198">
                <c:v>40742</c:v>
              </c:pt>
              <c:pt idx="199">
                <c:v>40743</c:v>
              </c:pt>
              <c:pt idx="200">
                <c:v>40744</c:v>
              </c:pt>
              <c:pt idx="201">
                <c:v>40745</c:v>
              </c:pt>
              <c:pt idx="202">
                <c:v>40746</c:v>
              </c:pt>
              <c:pt idx="203">
                <c:v>40747</c:v>
              </c:pt>
              <c:pt idx="204">
                <c:v>40748</c:v>
              </c:pt>
              <c:pt idx="205">
                <c:v>40749</c:v>
              </c:pt>
              <c:pt idx="206">
                <c:v>40750</c:v>
              </c:pt>
              <c:pt idx="207">
                <c:v>40751</c:v>
              </c:pt>
              <c:pt idx="208">
                <c:v>40752</c:v>
              </c:pt>
              <c:pt idx="209">
                <c:v>40753</c:v>
              </c:pt>
              <c:pt idx="210">
                <c:v>40754</c:v>
              </c:pt>
              <c:pt idx="211">
                <c:v>40755</c:v>
              </c:pt>
            </c:numLit>
          </c:cat>
          <c:val>
            <c:numLit>
              <c:formatCode>General</c:formatCode>
              <c:ptCount val="212"/>
              <c:pt idx="0">
                <c:v>191039.57142857142</c:v>
              </c:pt>
              <c:pt idx="1">
                <c:v>191039.57142857142</c:v>
              </c:pt>
              <c:pt idx="2">
                <c:v>191039.57142857142</c:v>
              </c:pt>
              <c:pt idx="3">
                <c:v>191039.57142857142</c:v>
              </c:pt>
              <c:pt idx="4">
                <c:v>191039.57142857142</c:v>
              </c:pt>
              <c:pt idx="5">
                <c:v>191039.57142857142</c:v>
              </c:pt>
              <c:pt idx="6">
                <c:v>191039.57142857142</c:v>
              </c:pt>
              <c:pt idx="7">
                <c:v>191039.57142857142</c:v>
              </c:pt>
              <c:pt idx="8">
                <c:v>191039.57142857142</c:v>
              </c:pt>
              <c:pt idx="9">
                <c:v>191039.57142857142</c:v>
              </c:pt>
              <c:pt idx="10">
                <c:v>191039.57142857142</c:v>
              </c:pt>
              <c:pt idx="11">
                <c:v>191039.57142857142</c:v>
              </c:pt>
              <c:pt idx="12">
                <c:v>191039.57142857142</c:v>
              </c:pt>
              <c:pt idx="13">
                <c:v>191039.57142857142</c:v>
              </c:pt>
              <c:pt idx="14">
                <c:v>191039.57142857142</c:v>
              </c:pt>
              <c:pt idx="15">
                <c:v>191039.57142857142</c:v>
              </c:pt>
              <c:pt idx="16">
                <c:v>191039.57142857142</c:v>
              </c:pt>
              <c:pt idx="17">
                <c:v>191039.57142857142</c:v>
              </c:pt>
              <c:pt idx="18">
                <c:v>191039.57142857142</c:v>
              </c:pt>
              <c:pt idx="19">
                <c:v>191039.57142857142</c:v>
              </c:pt>
              <c:pt idx="20">
                <c:v>191039.57142857142</c:v>
              </c:pt>
              <c:pt idx="21">
                <c:v>191039.57142857142</c:v>
              </c:pt>
              <c:pt idx="22">
                <c:v>191039.57142857142</c:v>
              </c:pt>
              <c:pt idx="23">
                <c:v>191039.57142857142</c:v>
              </c:pt>
              <c:pt idx="24">
                <c:v>191039.57142857142</c:v>
              </c:pt>
              <c:pt idx="25">
                <c:v>191039.57142857142</c:v>
              </c:pt>
              <c:pt idx="26">
                <c:v>191039.57142857142</c:v>
              </c:pt>
              <c:pt idx="27">
                <c:v>191039.57142857142</c:v>
              </c:pt>
              <c:pt idx="28">
                <c:v>191039.57142857142</c:v>
              </c:pt>
              <c:pt idx="29">
                <c:v>191039.57142857142</c:v>
              </c:pt>
              <c:pt idx="30">
                <c:v>191039.57142857142</c:v>
              </c:pt>
              <c:pt idx="31">
                <c:v>194460.95</c:v>
              </c:pt>
              <c:pt idx="32">
                <c:v>194460.95</c:v>
              </c:pt>
              <c:pt idx="33">
                <c:v>194460.95</c:v>
              </c:pt>
              <c:pt idx="34">
                <c:v>194460.95</c:v>
              </c:pt>
              <c:pt idx="35">
                <c:v>194460.95</c:v>
              </c:pt>
              <c:pt idx="36">
                <c:v>194460.95</c:v>
              </c:pt>
              <c:pt idx="37">
                <c:v>194460.95</c:v>
              </c:pt>
              <c:pt idx="38">
                <c:v>194460.95</c:v>
              </c:pt>
              <c:pt idx="39">
                <c:v>194460.95</c:v>
              </c:pt>
              <c:pt idx="40">
                <c:v>194460.95</c:v>
              </c:pt>
              <c:pt idx="41">
                <c:v>194460.95</c:v>
              </c:pt>
              <c:pt idx="42">
                <c:v>194460.95</c:v>
              </c:pt>
              <c:pt idx="43">
                <c:v>194460.95</c:v>
              </c:pt>
              <c:pt idx="44">
                <c:v>194460.95</c:v>
              </c:pt>
              <c:pt idx="45">
                <c:v>194460.95</c:v>
              </c:pt>
              <c:pt idx="46">
                <c:v>194460.95</c:v>
              </c:pt>
              <c:pt idx="47">
                <c:v>194460.95</c:v>
              </c:pt>
              <c:pt idx="48">
                <c:v>194460.95</c:v>
              </c:pt>
              <c:pt idx="49">
                <c:v>194460.95</c:v>
              </c:pt>
              <c:pt idx="50">
                <c:v>194460.95</c:v>
              </c:pt>
              <c:pt idx="51">
                <c:v>194460.95</c:v>
              </c:pt>
              <c:pt idx="52">
                <c:v>194460.95</c:v>
              </c:pt>
              <c:pt idx="53">
                <c:v>194460.95</c:v>
              </c:pt>
              <c:pt idx="54">
                <c:v>194460.95</c:v>
              </c:pt>
              <c:pt idx="55">
                <c:v>194460.95</c:v>
              </c:pt>
              <c:pt idx="56">
                <c:v>194460.95</c:v>
              </c:pt>
              <c:pt idx="57">
                <c:v>194460.95</c:v>
              </c:pt>
              <c:pt idx="58">
                <c:v>194460.95</c:v>
              </c:pt>
              <c:pt idx="59">
                <c:v>203510.04545454544</c:v>
              </c:pt>
              <c:pt idx="60">
                <c:v>203510.04545454544</c:v>
              </c:pt>
              <c:pt idx="61">
                <c:v>203510.04545454544</c:v>
              </c:pt>
              <c:pt idx="62">
                <c:v>203510.04545454544</c:v>
              </c:pt>
              <c:pt idx="63">
                <c:v>203510.04545454544</c:v>
              </c:pt>
              <c:pt idx="64">
                <c:v>203510.04545454544</c:v>
              </c:pt>
              <c:pt idx="65">
                <c:v>203510.04545454544</c:v>
              </c:pt>
              <c:pt idx="66">
                <c:v>203510.04545454544</c:v>
              </c:pt>
              <c:pt idx="67">
                <c:v>203510.04545454544</c:v>
              </c:pt>
              <c:pt idx="68">
                <c:v>203510.04545454544</c:v>
              </c:pt>
              <c:pt idx="69">
                <c:v>203510.04545454544</c:v>
              </c:pt>
              <c:pt idx="70">
                <c:v>203510.04545454544</c:v>
              </c:pt>
              <c:pt idx="71">
                <c:v>203510.04545454544</c:v>
              </c:pt>
              <c:pt idx="72">
                <c:v>203510.04545454544</c:v>
              </c:pt>
              <c:pt idx="73">
                <c:v>203510.04545454544</c:v>
              </c:pt>
              <c:pt idx="74">
                <c:v>203510.04545454544</c:v>
              </c:pt>
              <c:pt idx="75">
                <c:v>203510.04545454544</c:v>
              </c:pt>
              <c:pt idx="76">
                <c:v>203510.04545454544</c:v>
              </c:pt>
              <c:pt idx="77">
                <c:v>203510.04545454544</c:v>
              </c:pt>
              <c:pt idx="78">
                <c:v>203510.04545454544</c:v>
              </c:pt>
              <c:pt idx="79">
                <c:v>203510.04545454544</c:v>
              </c:pt>
              <c:pt idx="80">
                <c:v>203510.04545454544</c:v>
              </c:pt>
              <c:pt idx="81">
                <c:v>203510.04545454544</c:v>
              </c:pt>
              <c:pt idx="82">
                <c:v>203510.04545454544</c:v>
              </c:pt>
              <c:pt idx="83">
                <c:v>203510.04545454544</c:v>
              </c:pt>
              <c:pt idx="84">
                <c:v>203510.04545454544</c:v>
              </c:pt>
              <c:pt idx="85">
                <c:v>203510.04545454544</c:v>
              </c:pt>
              <c:pt idx="86">
                <c:v>203510.04545454544</c:v>
              </c:pt>
              <c:pt idx="87">
                <c:v>203510.04545454544</c:v>
              </c:pt>
              <c:pt idx="88">
                <c:v>203510.04545454544</c:v>
              </c:pt>
              <c:pt idx="89">
                <c:v>203510.04545454544</c:v>
              </c:pt>
              <c:pt idx="90">
                <c:v>197740.94736842104</c:v>
              </c:pt>
              <c:pt idx="91">
                <c:v>197740.94736842104</c:v>
              </c:pt>
              <c:pt idx="92">
                <c:v>197740.94736842104</c:v>
              </c:pt>
              <c:pt idx="93">
                <c:v>197740.94736842104</c:v>
              </c:pt>
              <c:pt idx="94">
                <c:v>197740.94736842104</c:v>
              </c:pt>
              <c:pt idx="95">
                <c:v>197740.94736842104</c:v>
              </c:pt>
              <c:pt idx="96">
                <c:v>197740.94736842104</c:v>
              </c:pt>
              <c:pt idx="97">
                <c:v>197740.94736842104</c:v>
              </c:pt>
              <c:pt idx="98">
                <c:v>197740.94736842104</c:v>
              </c:pt>
              <c:pt idx="99">
                <c:v>197740.94736842104</c:v>
              </c:pt>
              <c:pt idx="100">
                <c:v>197740.94736842104</c:v>
              </c:pt>
              <c:pt idx="101">
                <c:v>197740.94736842104</c:v>
              </c:pt>
              <c:pt idx="102">
                <c:v>197740.94736842104</c:v>
              </c:pt>
              <c:pt idx="103">
                <c:v>197740.94736842104</c:v>
              </c:pt>
              <c:pt idx="104">
                <c:v>197740.94736842104</c:v>
              </c:pt>
              <c:pt idx="105">
                <c:v>197740.94736842104</c:v>
              </c:pt>
              <c:pt idx="106">
                <c:v>197740.94736842104</c:v>
              </c:pt>
              <c:pt idx="107">
                <c:v>197740.94736842104</c:v>
              </c:pt>
              <c:pt idx="108">
                <c:v>197740.94736842104</c:v>
              </c:pt>
              <c:pt idx="109">
                <c:v>197740.94736842104</c:v>
              </c:pt>
              <c:pt idx="110">
                <c:v>197740.94736842104</c:v>
              </c:pt>
              <c:pt idx="111">
                <c:v>197740.94736842104</c:v>
              </c:pt>
              <c:pt idx="112">
                <c:v>197740.94736842104</c:v>
              </c:pt>
              <c:pt idx="113">
                <c:v>197740.94736842104</c:v>
              </c:pt>
              <c:pt idx="114">
                <c:v>197740.94736842104</c:v>
              </c:pt>
              <c:pt idx="115">
                <c:v>197740.94736842104</c:v>
              </c:pt>
              <c:pt idx="116">
                <c:v>197740.94736842104</c:v>
              </c:pt>
              <c:pt idx="117">
                <c:v>197740.94736842104</c:v>
              </c:pt>
              <c:pt idx="118">
                <c:v>197740.94736842104</c:v>
              </c:pt>
              <c:pt idx="119">
                <c:v>197740.94736842104</c:v>
              </c:pt>
              <c:pt idx="120">
                <c:v>209694.40909090909</c:v>
              </c:pt>
              <c:pt idx="121">
                <c:v>209694.40909090909</c:v>
              </c:pt>
              <c:pt idx="122">
                <c:v>209694.40909090909</c:v>
              </c:pt>
              <c:pt idx="123">
                <c:v>209694.40909090909</c:v>
              </c:pt>
              <c:pt idx="124">
                <c:v>209694.40909090909</c:v>
              </c:pt>
              <c:pt idx="125">
                <c:v>209694.40909090909</c:v>
              </c:pt>
              <c:pt idx="126">
                <c:v>209694.40909090909</c:v>
              </c:pt>
              <c:pt idx="127">
                <c:v>209694.40909090909</c:v>
              </c:pt>
              <c:pt idx="128">
                <c:v>209694.40909090909</c:v>
              </c:pt>
              <c:pt idx="129">
                <c:v>209694.40909090909</c:v>
              </c:pt>
              <c:pt idx="130">
                <c:v>209694.40909090909</c:v>
              </c:pt>
              <c:pt idx="131">
                <c:v>209694.40909090909</c:v>
              </c:pt>
              <c:pt idx="132">
                <c:v>209694.40909090909</c:v>
              </c:pt>
              <c:pt idx="133">
                <c:v>209694.40909090909</c:v>
              </c:pt>
              <c:pt idx="134">
                <c:v>209694.40909090909</c:v>
              </c:pt>
              <c:pt idx="135">
                <c:v>209694.40909090909</c:v>
              </c:pt>
              <c:pt idx="136">
                <c:v>209694.40909090909</c:v>
              </c:pt>
              <c:pt idx="137">
                <c:v>209694.40909090909</c:v>
              </c:pt>
              <c:pt idx="138">
                <c:v>209694.40909090909</c:v>
              </c:pt>
              <c:pt idx="139">
                <c:v>209694.40909090909</c:v>
              </c:pt>
              <c:pt idx="140">
                <c:v>209694.40909090909</c:v>
              </c:pt>
              <c:pt idx="141">
                <c:v>209694.40909090909</c:v>
              </c:pt>
              <c:pt idx="142">
                <c:v>209694.40909090909</c:v>
              </c:pt>
              <c:pt idx="143">
                <c:v>209694.40909090909</c:v>
              </c:pt>
              <c:pt idx="144">
                <c:v>209694.40909090909</c:v>
              </c:pt>
              <c:pt idx="145">
                <c:v>209694.40909090909</c:v>
              </c:pt>
              <c:pt idx="146">
                <c:v>209694.40909090909</c:v>
              </c:pt>
              <c:pt idx="147">
                <c:v>209694.40909090909</c:v>
              </c:pt>
              <c:pt idx="148">
                <c:v>209694.40909090909</c:v>
              </c:pt>
              <c:pt idx="149">
                <c:v>209694.40909090909</c:v>
              </c:pt>
              <c:pt idx="150">
                <c:v>209694.40909090909</c:v>
              </c:pt>
              <c:pt idx="151">
                <c:v>192733.47368421053</c:v>
              </c:pt>
              <c:pt idx="152">
                <c:v>192733.47368421053</c:v>
              </c:pt>
              <c:pt idx="153">
                <c:v>192733.47368421053</c:v>
              </c:pt>
              <c:pt idx="154">
                <c:v>192733.47368421053</c:v>
              </c:pt>
              <c:pt idx="155">
                <c:v>192733.47368421053</c:v>
              </c:pt>
              <c:pt idx="156">
                <c:v>192733.47368421053</c:v>
              </c:pt>
              <c:pt idx="157">
                <c:v>192733.47368421053</c:v>
              </c:pt>
              <c:pt idx="158">
                <c:v>192733.47368421053</c:v>
              </c:pt>
              <c:pt idx="159">
                <c:v>192733.47368421053</c:v>
              </c:pt>
              <c:pt idx="160">
                <c:v>192733.47368421053</c:v>
              </c:pt>
              <c:pt idx="161">
                <c:v>192733.47368421053</c:v>
              </c:pt>
              <c:pt idx="162">
                <c:v>192733.47368421053</c:v>
              </c:pt>
              <c:pt idx="163">
                <c:v>192733.47368421053</c:v>
              </c:pt>
              <c:pt idx="164">
                <c:v>192733.47368421053</c:v>
              </c:pt>
              <c:pt idx="165">
                <c:v>192733.47368421053</c:v>
              </c:pt>
              <c:pt idx="166">
                <c:v>192733.47368421053</c:v>
              </c:pt>
              <c:pt idx="167">
                <c:v>192733.47368421053</c:v>
              </c:pt>
              <c:pt idx="168">
                <c:v>192733.47368421053</c:v>
              </c:pt>
              <c:pt idx="169">
                <c:v>192733.47368421053</c:v>
              </c:pt>
              <c:pt idx="170">
                <c:v>192733.47368421053</c:v>
              </c:pt>
              <c:pt idx="171">
                <c:v>192733.47368421053</c:v>
              </c:pt>
              <c:pt idx="172">
                <c:v>192733.47368421053</c:v>
              </c:pt>
              <c:pt idx="173">
                <c:v>192733.47368421053</c:v>
              </c:pt>
              <c:pt idx="174">
                <c:v>192733.47368421053</c:v>
              </c:pt>
              <c:pt idx="175">
                <c:v>192733.47368421053</c:v>
              </c:pt>
              <c:pt idx="176">
                <c:v>192733.47368421053</c:v>
              </c:pt>
              <c:pt idx="177">
                <c:v>192733.47368421053</c:v>
              </c:pt>
              <c:pt idx="178">
                <c:v>192733.47368421053</c:v>
              </c:pt>
              <c:pt idx="179">
                <c:v>192733.47368421053</c:v>
              </c:pt>
              <c:pt idx="180">
                <c:v>192733.47368421053</c:v>
              </c:pt>
              <c:pt idx="181">
                <c:v>172040.85714285713</c:v>
              </c:pt>
              <c:pt idx="182">
                <c:v>172040.85714285713</c:v>
              </c:pt>
              <c:pt idx="183">
                <c:v>172040.85714285713</c:v>
              </c:pt>
              <c:pt idx="184">
                <c:v>172040.85714285713</c:v>
              </c:pt>
              <c:pt idx="185">
                <c:v>172040.85714285713</c:v>
              </c:pt>
              <c:pt idx="186">
                <c:v>172040.85714285713</c:v>
              </c:pt>
              <c:pt idx="187">
                <c:v>172040.85714285713</c:v>
              </c:pt>
              <c:pt idx="188">
                <c:v>172040.85714285713</c:v>
              </c:pt>
              <c:pt idx="189">
                <c:v>172040.85714285713</c:v>
              </c:pt>
              <c:pt idx="190">
                <c:v>172040.85714285713</c:v>
              </c:pt>
              <c:pt idx="191">
                <c:v>172040.85714285713</c:v>
              </c:pt>
              <c:pt idx="192">
                <c:v>172040.85714285713</c:v>
              </c:pt>
              <c:pt idx="193">
                <c:v>172040.85714285713</c:v>
              </c:pt>
              <c:pt idx="194">
                <c:v>172040.85714285713</c:v>
              </c:pt>
              <c:pt idx="195">
                <c:v>172040.85714285713</c:v>
              </c:pt>
              <c:pt idx="196">
                <c:v>172040.85714285713</c:v>
              </c:pt>
              <c:pt idx="197">
                <c:v>172040.85714285713</c:v>
              </c:pt>
              <c:pt idx="198">
                <c:v>172040.85714285713</c:v>
              </c:pt>
              <c:pt idx="199">
                <c:v>172040.85714285713</c:v>
              </c:pt>
              <c:pt idx="200">
                <c:v>172040.85714285713</c:v>
              </c:pt>
              <c:pt idx="201">
                <c:v>172040.85714285713</c:v>
              </c:pt>
              <c:pt idx="202">
                <c:v>172040.85714285713</c:v>
              </c:pt>
              <c:pt idx="203">
                <c:v>172040.85714285713</c:v>
              </c:pt>
              <c:pt idx="204">
                <c:v>172040.85714285713</c:v>
              </c:pt>
              <c:pt idx="205">
                <c:v>172040.85714285713</c:v>
              </c:pt>
              <c:pt idx="206">
                <c:v>172040.85714285713</c:v>
              </c:pt>
              <c:pt idx="207">
                <c:v>172040.85714285713</c:v>
              </c:pt>
              <c:pt idx="208">
                <c:v>172040.85714285713</c:v>
              </c:pt>
              <c:pt idx="209">
                <c:v>172040.85714285713</c:v>
              </c:pt>
              <c:pt idx="210">
                <c:v>172040.85714285713</c:v>
              </c:pt>
              <c:pt idx="211">
                <c:v>172040.85714285713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212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  <c:pt idx="120">
                <c:v>40664</c:v>
              </c:pt>
              <c:pt idx="121">
                <c:v>40665</c:v>
              </c:pt>
              <c:pt idx="122">
                <c:v>40666</c:v>
              </c:pt>
              <c:pt idx="123">
                <c:v>40667</c:v>
              </c:pt>
              <c:pt idx="124">
                <c:v>40668</c:v>
              </c:pt>
              <c:pt idx="125">
                <c:v>40669</c:v>
              </c:pt>
              <c:pt idx="126">
                <c:v>40670</c:v>
              </c:pt>
              <c:pt idx="127">
                <c:v>40671</c:v>
              </c:pt>
              <c:pt idx="128">
                <c:v>40672</c:v>
              </c:pt>
              <c:pt idx="129">
                <c:v>40673</c:v>
              </c:pt>
              <c:pt idx="130">
                <c:v>40674</c:v>
              </c:pt>
              <c:pt idx="131">
                <c:v>40675</c:v>
              </c:pt>
              <c:pt idx="132">
                <c:v>40676</c:v>
              </c:pt>
              <c:pt idx="133">
                <c:v>40677</c:v>
              </c:pt>
              <c:pt idx="134">
                <c:v>40678</c:v>
              </c:pt>
              <c:pt idx="135">
                <c:v>40679</c:v>
              </c:pt>
              <c:pt idx="136">
                <c:v>40680</c:v>
              </c:pt>
              <c:pt idx="137">
                <c:v>40681</c:v>
              </c:pt>
              <c:pt idx="138">
                <c:v>40682</c:v>
              </c:pt>
              <c:pt idx="139">
                <c:v>40683</c:v>
              </c:pt>
              <c:pt idx="140">
                <c:v>40684</c:v>
              </c:pt>
              <c:pt idx="141">
                <c:v>40685</c:v>
              </c:pt>
              <c:pt idx="142">
                <c:v>40686</c:v>
              </c:pt>
              <c:pt idx="143">
                <c:v>40687</c:v>
              </c:pt>
              <c:pt idx="144">
                <c:v>40688</c:v>
              </c:pt>
              <c:pt idx="145">
                <c:v>40689</c:v>
              </c:pt>
              <c:pt idx="146">
                <c:v>40690</c:v>
              </c:pt>
              <c:pt idx="147">
                <c:v>40691</c:v>
              </c:pt>
              <c:pt idx="148">
                <c:v>40692</c:v>
              </c:pt>
              <c:pt idx="149">
                <c:v>40693</c:v>
              </c:pt>
              <c:pt idx="150">
                <c:v>40694</c:v>
              </c:pt>
              <c:pt idx="151">
                <c:v>40695</c:v>
              </c:pt>
              <c:pt idx="152">
                <c:v>40696</c:v>
              </c:pt>
              <c:pt idx="153">
                <c:v>40697</c:v>
              </c:pt>
              <c:pt idx="154">
                <c:v>40698</c:v>
              </c:pt>
              <c:pt idx="155">
                <c:v>40699</c:v>
              </c:pt>
              <c:pt idx="156">
                <c:v>40700</c:v>
              </c:pt>
              <c:pt idx="157">
                <c:v>40701</c:v>
              </c:pt>
              <c:pt idx="158">
                <c:v>40702</c:v>
              </c:pt>
              <c:pt idx="159">
                <c:v>40703</c:v>
              </c:pt>
              <c:pt idx="160">
                <c:v>40704</c:v>
              </c:pt>
              <c:pt idx="161">
                <c:v>40705</c:v>
              </c:pt>
              <c:pt idx="162">
                <c:v>40706</c:v>
              </c:pt>
              <c:pt idx="163">
                <c:v>40707</c:v>
              </c:pt>
              <c:pt idx="164">
                <c:v>40708</c:v>
              </c:pt>
              <c:pt idx="165">
                <c:v>40709</c:v>
              </c:pt>
              <c:pt idx="166">
                <c:v>40710</c:v>
              </c:pt>
              <c:pt idx="167">
                <c:v>40711</c:v>
              </c:pt>
              <c:pt idx="168">
                <c:v>40712</c:v>
              </c:pt>
              <c:pt idx="169">
                <c:v>40713</c:v>
              </c:pt>
              <c:pt idx="170">
                <c:v>40714</c:v>
              </c:pt>
              <c:pt idx="171">
                <c:v>40715</c:v>
              </c:pt>
              <c:pt idx="172">
                <c:v>40716</c:v>
              </c:pt>
              <c:pt idx="173">
                <c:v>40717</c:v>
              </c:pt>
              <c:pt idx="174">
                <c:v>40718</c:v>
              </c:pt>
              <c:pt idx="175">
                <c:v>40719</c:v>
              </c:pt>
              <c:pt idx="176">
                <c:v>40720</c:v>
              </c:pt>
              <c:pt idx="177">
                <c:v>40721</c:v>
              </c:pt>
              <c:pt idx="178">
                <c:v>40722</c:v>
              </c:pt>
              <c:pt idx="179">
                <c:v>40723</c:v>
              </c:pt>
              <c:pt idx="180">
                <c:v>40724</c:v>
              </c:pt>
              <c:pt idx="181">
                <c:v>40725</c:v>
              </c:pt>
              <c:pt idx="182">
                <c:v>40726</c:v>
              </c:pt>
              <c:pt idx="183">
                <c:v>40727</c:v>
              </c:pt>
              <c:pt idx="184">
                <c:v>40728</c:v>
              </c:pt>
              <c:pt idx="185">
                <c:v>40729</c:v>
              </c:pt>
              <c:pt idx="186">
                <c:v>40730</c:v>
              </c:pt>
              <c:pt idx="187">
                <c:v>40731</c:v>
              </c:pt>
              <c:pt idx="188">
                <c:v>40732</c:v>
              </c:pt>
              <c:pt idx="189">
                <c:v>40733</c:v>
              </c:pt>
              <c:pt idx="190">
                <c:v>40734</c:v>
              </c:pt>
              <c:pt idx="191">
                <c:v>40735</c:v>
              </c:pt>
              <c:pt idx="192">
                <c:v>40736</c:v>
              </c:pt>
              <c:pt idx="193">
                <c:v>40737</c:v>
              </c:pt>
              <c:pt idx="194">
                <c:v>40738</c:v>
              </c:pt>
              <c:pt idx="195">
                <c:v>40739</c:v>
              </c:pt>
              <c:pt idx="196">
                <c:v>40740</c:v>
              </c:pt>
              <c:pt idx="197">
                <c:v>40741</c:v>
              </c:pt>
              <c:pt idx="198">
                <c:v>40742</c:v>
              </c:pt>
              <c:pt idx="199">
                <c:v>40743</c:v>
              </c:pt>
              <c:pt idx="200">
                <c:v>40744</c:v>
              </c:pt>
              <c:pt idx="201">
                <c:v>40745</c:v>
              </c:pt>
              <c:pt idx="202">
                <c:v>40746</c:v>
              </c:pt>
              <c:pt idx="203">
                <c:v>40747</c:v>
              </c:pt>
              <c:pt idx="204">
                <c:v>40748</c:v>
              </c:pt>
              <c:pt idx="205">
                <c:v>40749</c:v>
              </c:pt>
              <c:pt idx="206">
                <c:v>40750</c:v>
              </c:pt>
              <c:pt idx="207">
                <c:v>40751</c:v>
              </c:pt>
              <c:pt idx="208">
                <c:v>40752</c:v>
              </c:pt>
              <c:pt idx="209">
                <c:v>40753</c:v>
              </c:pt>
              <c:pt idx="210">
                <c:v>40754</c:v>
              </c:pt>
              <c:pt idx="211">
                <c:v>40755</c:v>
              </c:pt>
            </c:numLit>
          </c:cat>
          <c:val>
            <c:numLit>
              <c:formatCode>General</c:formatCode>
              <c:ptCount val="212"/>
              <c:pt idx="0">
                <c:v>56503</c:v>
              </c:pt>
              <c:pt idx="1">
                <c:v>68208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86408</c:v>
              </c:pt>
              <c:pt idx="8">
                <c:v>59973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89589</c:v>
              </c:pt>
              <c:pt idx="15">
                <c:v>64606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85803</c:v>
              </c:pt>
              <c:pt idx="22">
                <c:v>56474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89162</c:v>
              </c:pt>
              <c:pt idx="29">
                <c:v>57210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92418</c:v>
              </c:pt>
              <c:pt idx="36">
                <c:v>68323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92700</c:v>
              </c:pt>
              <c:pt idx="43">
                <c:v>51220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89083</c:v>
              </c:pt>
              <c:pt idx="50">
                <c:v>52714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97993</c:v>
              </c:pt>
              <c:pt idx="57">
                <c:v>64589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100996</c:v>
              </c:pt>
              <c:pt idx="64">
                <c:v>59837</c:v>
              </c:pt>
              <c:pt idx="65">
                <c:v>#N/A</c:v>
              </c:pt>
              <c:pt idx="66">
                <c:v>67292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95985</c:v>
              </c:pt>
              <c:pt idx="71">
                <c:v>53911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98396</c:v>
              </c:pt>
              <c:pt idx="78">
                <c:v>79457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81847</c:v>
              </c:pt>
              <c:pt idx="85">
                <c:v>55831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97111</c:v>
              </c:pt>
              <c:pt idx="92">
                <c:v>66715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96186</c:v>
              </c:pt>
              <c:pt idx="99">
                <c:v>65288</c:v>
              </c:pt>
              <c:pt idx="100">
                <c:v>#N/A</c:v>
              </c:pt>
              <c:pt idx="101">
                <c:v>#N/A</c:v>
              </c:pt>
              <c:pt idx="102">
                <c:v>#N/A</c:v>
              </c:pt>
              <c:pt idx="103">
                <c:v>#N/A</c:v>
              </c:pt>
              <c:pt idx="104">
                <c:v>#N/A</c:v>
              </c:pt>
              <c:pt idx="105">
                <c:v>96944</c:v>
              </c:pt>
              <c:pt idx="106">
                <c:v>78258</c:v>
              </c:pt>
              <c:pt idx="107">
                <c:v>#N/A</c:v>
              </c:pt>
              <c:pt idx="108">
                <c:v>#N/A</c:v>
              </c:pt>
              <c:pt idx="109">
                <c:v>#N/A</c:v>
              </c:pt>
              <c:pt idx="110">
                <c:v>#N/A</c:v>
              </c:pt>
              <c:pt idx="111">
                <c:v>74197</c:v>
              </c:pt>
              <c:pt idx="112">
                <c:v>78732</c:v>
              </c:pt>
              <c:pt idx="113">
                <c:v>42024</c:v>
              </c:pt>
              <c:pt idx="114">
                <c:v>65712</c:v>
              </c:pt>
              <c:pt idx="115">
                <c:v>#N/A</c:v>
              </c:pt>
              <c:pt idx="116">
                <c:v>#N/A</c:v>
              </c:pt>
              <c:pt idx="117">
                <c:v>#N/A</c:v>
              </c:pt>
              <c:pt idx="118">
                <c:v>#N/A</c:v>
              </c:pt>
              <c:pt idx="119">
                <c:v>111388</c:v>
              </c:pt>
              <c:pt idx="120">
                <c:v>101395</c:v>
              </c:pt>
              <c:pt idx="121">
                <c:v>#N/A</c:v>
              </c:pt>
              <c:pt idx="122">
                <c:v>#N/A</c:v>
              </c:pt>
              <c:pt idx="123">
                <c:v>#N/A</c:v>
              </c:pt>
              <c:pt idx="124">
                <c:v>#N/A</c:v>
              </c:pt>
              <c:pt idx="125">
                <c:v>#N/A</c:v>
              </c:pt>
              <c:pt idx="126">
                <c:v>100216</c:v>
              </c:pt>
              <c:pt idx="127">
                <c:v>80895</c:v>
              </c:pt>
              <c:pt idx="128">
                <c:v>#N/A</c:v>
              </c:pt>
              <c:pt idx="129">
                <c:v>#N/A</c:v>
              </c:pt>
              <c:pt idx="130">
                <c:v>#N/A</c:v>
              </c:pt>
              <c:pt idx="131">
                <c:v>#N/A</c:v>
              </c:pt>
              <c:pt idx="132">
                <c:v>#N/A</c:v>
              </c:pt>
              <c:pt idx="133">
                <c:v>97819</c:v>
              </c:pt>
              <c:pt idx="134">
                <c:v>77236</c:v>
              </c:pt>
              <c:pt idx="135">
                <c:v>#N/A</c:v>
              </c:pt>
              <c:pt idx="136">
                <c:v>#N/A</c:v>
              </c:pt>
              <c:pt idx="137">
                <c:v>#N/A</c:v>
              </c:pt>
              <c:pt idx="138">
                <c:v>#N/A</c:v>
              </c:pt>
              <c:pt idx="139">
                <c:v>#N/A</c:v>
              </c:pt>
              <c:pt idx="140">
                <c:v>96459</c:v>
              </c:pt>
              <c:pt idx="141">
                <c:v>64274</c:v>
              </c:pt>
              <c:pt idx="142">
                <c:v>#N/A</c:v>
              </c:pt>
              <c:pt idx="143">
                <c:v>#N/A</c:v>
              </c:pt>
              <c:pt idx="144">
                <c:v>#N/A</c:v>
              </c:pt>
              <c:pt idx="145">
                <c:v>#N/A</c:v>
              </c:pt>
              <c:pt idx="146">
                <c:v>#N/A</c:v>
              </c:pt>
              <c:pt idx="147">
                <c:v>97365</c:v>
              </c:pt>
              <c:pt idx="148">
                <c:v>65712</c:v>
              </c:pt>
              <c:pt idx="149">
                <c:v>#N/A</c:v>
              </c:pt>
              <c:pt idx="150">
                <c:v>#N/A</c:v>
              </c:pt>
              <c:pt idx="151">
                <c:v>#N/A</c:v>
              </c:pt>
              <c:pt idx="152">
                <c:v>#N/A</c:v>
              </c:pt>
              <c:pt idx="153">
                <c:v>#N/A</c:v>
              </c:pt>
              <c:pt idx="154">
                <c:v>103598</c:v>
              </c:pt>
              <c:pt idx="155">
                <c:v>71271</c:v>
              </c:pt>
              <c:pt idx="156">
                <c:v>#N/A</c:v>
              </c:pt>
              <c:pt idx="157">
                <c:v>#N/A</c:v>
              </c:pt>
              <c:pt idx="158">
                <c:v>#N/A</c:v>
              </c:pt>
              <c:pt idx="159">
                <c:v>#N/A</c:v>
              </c:pt>
              <c:pt idx="160">
                <c:v>85701</c:v>
              </c:pt>
              <c:pt idx="161">
                <c:v>96480</c:v>
              </c:pt>
              <c:pt idx="162">
                <c:v>69223</c:v>
              </c:pt>
              <c:pt idx="163">
                <c:v>#N/A</c:v>
              </c:pt>
              <c:pt idx="164">
                <c:v>#N/A</c:v>
              </c:pt>
              <c:pt idx="165">
                <c:v>#N/A</c:v>
              </c:pt>
              <c:pt idx="166">
                <c:v>#N/A</c:v>
              </c:pt>
              <c:pt idx="167">
                <c:v>#N/A</c:v>
              </c:pt>
              <c:pt idx="168">
                <c:v>97711</c:v>
              </c:pt>
              <c:pt idx="169">
                <c:v>70907</c:v>
              </c:pt>
              <c:pt idx="170">
                <c:v>#N/A</c:v>
              </c:pt>
              <c:pt idx="171">
                <c:v>#N/A</c:v>
              </c:pt>
              <c:pt idx="172">
                <c:v>#N/A</c:v>
              </c:pt>
              <c:pt idx="173">
                <c:v>128166</c:v>
              </c:pt>
              <c:pt idx="174">
                <c:v>149594</c:v>
              </c:pt>
              <c:pt idx="175">
                <c:v>87694</c:v>
              </c:pt>
              <c:pt idx="176">
                <c:v>60992</c:v>
              </c:pt>
              <c:pt idx="177">
                <c:v>#N/A</c:v>
              </c:pt>
              <c:pt idx="178">
                <c:v>#N/A</c:v>
              </c:pt>
              <c:pt idx="179">
                <c:v>#N/A</c:v>
              </c:pt>
              <c:pt idx="180">
                <c:v>#N/A</c:v>
              </c:pt>
              <c:pt idx="181">
                <c:v>#N/A</c:v>
              </c:pt>
              <c:pt idx="182">
                <c:v>94022</c:v>
              </c:pt>
              <c:pt idx="183">
                <c:v>61270</c:v>
              </c:pt>
              <c:pt idx="184">
                <c:v>#N/A</c:v>
              </c:pt>
              <c:pt idx="185">
                <c:v>#N/A</c:v>
              </c:pt>
              <c:pt idx="186">
                <c:v>#N/A</c:v>
              </c:pt>
              <c:pt idx="187">
                <c:v>#N/A</c:v>
              </c:pt>
              <c:pt idx="188">
                <c:v>#N/A</c:v>
              </c:pt>
              <c:pt idx="189">
                <c:v>86973</c:v>
              </c:pt>
              <c:pt idx="190">
                <c:v>65897</c:v>
              </c:pt>
              <c:pt idx="191">
                <c:v>#N/A</c:v>
              </c:pt>
              <c:pt idx="192">
                <c:v>#N/A</c:v>
              </c:pt>
              <c:pt idx="193">
                <c:v>#N/A</c:v>
              </c:pt>
              <c:pt idx="194">
                <c:v>#N/A</c:v>
              </c:pt>
              <c:pt idx="195">
                <c:v>#N/A</c:v>
              </c:pt>
              <c:pt idx="196">
                <c:v>89689</c:v>
              </c:pt>
              <c:pt idx="197">
                <c:v>59956</c:v>
              </c:pt>
              <c:pt idx="198">
                <c:v>#N/A</c:v>
              </c:pt>
              <c:pt idx="199">
                <c:v>#N/A</c:v>
              </c:pt>
              <c:pt idx="200">
                <c:v>#N/A</c:v>
              </c:pt>
              <c:pt idx="201">
                <c:v>#N/A</c:v>
              </c:pt>
              <c:pt idx="202">
                <c:v>#N/A</c:v>
              </c:pt>
              <c:pt idx="203">
                <c:v>92615</c:v>
              </c:pt>
              <c:pt idx="204">
                <c:v>76027</c:v>
              </c:pt>
              <c:pt idx="205">
                <c:v>#N/A</c:v>
              </c:pt>
              <c:pt idx="206">
                <c:v>#N/A</c:v>
              </c:pt>
              <c:pt idx="207">
                <c:v>#N/A</c:v>
              </c:pt>
              <c:pt idx="208">
                <c:v>#N/A</c:v>
              </c:pt>
              <c:pt idx="209">
                <c:v>#N/A</c:v>
              </c:pt>
              <c:pt idx="210">
                <c:v>85970</c:v>
              </c:pt>
              <c:pt idx="211">
                <c:v>60025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212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  <c:pt idx="120">
                <c:v>40664</c:v>
              </c:pt>
              <c:pt idx="121">
                <c:v>40665</c:v>
              </c:pt>
              <c:pt idx="122">
                <c:v>40666</c:v>
              </c:pt>
              <c:pt idx="123">
                <c:v>40667</c:v>
              </c:pt>
              <c:pt idx="124">
                <c:v>40668</c:v>
              </c:pt>
              <c:pt idx="125">
                <c:v>40669</c:v>
              </c:pt>
              <c:pt idx="126">
                <c:v>40670</c:v>
              </c:pt>
              <c:pt idx="127">
                <c:v>40671</c:v>
              </c:pt>
              <c:pt idx="128">
                <c:v>40672</c:v>
              </c:pt>
              <c:pt idx="129">
                <c:v>40673</c:v>
              </c:pt>
              <c:pt idx="130">
                <c:v>40674</c:v>
              </c:pt>
              <c:pt idx="131">
                <c:v>40675</c:v>
              </c:pt>
              <c:pt idx="132">
                <c:v>40676</c:v>
              </c:pt>
              <c:pt idx="133">
                <c:v>40677</c:v>
              </c:pt>
              <c:pt idx="134">
                <c:v>40678</c:v>
              </c:pt>
              <c:pt idx="135">
                <c:v>40679</c:v>
              </c:pt>
              <c:pt idx="136">
                <c:v>40680</c:v>
              </c:pt>
              <c:pt idx="137">
                <c:v>40681</c:v>
              </c:pt>
              <c:pt idx="138">
                <c:v>40682</c:v>
              </c:pt>
              <c:pt idx="139">
                <c:v>40683</c:v>
              </c:pt>
              <c:pt idx="140">
                <c:v>40684</c:v>
              </c:pt>
              <c:pt idx="141">
                <c:v>40685</c:v>
              </c:pt>
              <c:pt idx="142">
                <c:v>40686</c:v>
              </c:pt>
              <c:pt idx="143">
                <c:v>40687</c:v>
              </c:pt>
              <c:pt idx="144">
                <c:v>40688</c:v>
              </c:pt>
              <c:pt idx="145">
                <c:v>40689</c:v>
              </c:pt>
              <c:pt idx="146">
                <c:v>40690</c:v>
              </c:pt>
              <c:pt idx="147">
                <c:v>40691</c:v>
              </c:pt>
              <c:pt idx="148">
                <c:v>40692</c:v>
              </c:pt>
              <c:pt idx="149">
                <c:v>40693</c:v>
              </c:pt>
              <c:pt idx="150">
                <c:v>40694</c:v>
              </c:pt>
              <c:pt idx="151">
                <c:v>40695</c:v>
              </c:pt>
              <c:pt idx="152">
                <c:v>40696</c:v>
              </c:pt>
              <c:pt idx="153">
                <c:v>40697</c:v>
              </c:pt>
              <c:pt idx="154">
                <c:v>40698</c:v>
              </c:pt>
              <c:pt idx="155">
                <c:v>40699</c:v>
              </c:pt>
              <c:pt idx="156">
                <c:v>40700</c:v>
              </c:pt>
              <c:pt idx="157">
                <c:v>40701</c:v>
              </c:pt>
              <c:pt idx="158">
                <c:v>40702</c:v>
              </c:pt>
              <c:pt idx="159">
                <c:v>40703</c:v>
              </c:pt>
              <c:pt idx="160">
                <c:v>40704</c:v>
              </c:pt>
              <c:pt idx="161">
                <c:v>40705</c:v>
              </c:pt>
              <c:pt idx="162">
                <c:v>40706</c:v>
              </c:pt>
              <c:pt idx="163">
                <c:v>40707</c:v>
              </c:pt>
              <c:pt idx="164">
                <c:v>40708</c:v>
              </c:pt>
              <c:pt idx="165">
                <c:v>40709</c:v>
              </c:pt>
              <c:pt idx="166">
                <c:v>40710</c:v>
              </c:pt>
              <c:pt idx="167">
                <c:v>40711</c:v>
              </c:pt>
              <c:pt idx="168">
                <c:v>40712</c:v>
              </c:pt>
              <c:pt idx="169">
                <c:v>40713</c:v>
              </c:pt>
              <c:pt idx="170">
                <c:v>40714</c:v>
              </c:pt>
              <c:pt idx="171">
                <c:v>40715</c:v>
              </c:pt>
              <c:pt idx="172">
                <c:v>40716</c:v>
              </c:pt>
              <c:pt idx="173">
                <c:v>40717</c:v>
              </c:pt>
              <c:pt idx="174">
                <c:v>40718</c:v>
              </c:pt>
              <c:pt idx="175">
                <c:v>40719</c:v>
              </c:pt>
              <c:pt idx="176">
                <c:v>40720</c:v>
              </c:pt>
              <c:pt idx="177">
                <c:v>40721</c:v>
              </c:pt>
              <c:pt idx="178">
                <c:v>40722</c:v>
              </c:pt>
              <c:pt idx="179">
                <c:v>40723</c:v>
              </c:pt>
              <c:pt idx="180">
                <c:v>40724</c:v>
              </c:pt>
              <c:pt idx="181">
                <c:v>40725</c:v>
              </c:pt>
              <c:pt idx="182">
                <c:v>40726</c:v>
              </c:pt>
              <c:pt idx="183">
                <c:v>40727</c:v>
              </c:pt>
              <c:pt idx="184">
                <c:v>40728</c:v>
              </c:pt>
              <c:pt idx="185">
                <c:v>40729</c:v>
              </c:pt>
              <c:pt idx="186">
                <c:v>40730</c:v>
              </c:pt>
              <c:pt idx="187">
                <c:v>40731</c:v>
              </c:pt>
              <c:pt idx="188">
                <c:v>40732</c:v>
              </c:pt>
              <c:pt idx="189">
                <c:v>40733</c:v>
              </c:pt>
              <c:pt idx="190">
                <c:v>40734</c:v>
              </c:pt>
              <c:pt idx="191">
                <c:v>40735</c:v>
              </c:pt>
              <c:pt idx="192">
                <c:v>40736</c:v>
              </c:pt>
              <c:pt idx="193">
                <c:v>40737</c:v>
              </c:pt>
              <c:pt idx="194">
                <c:v>40738</c:v>
              </c:pt>
              <c:pt idx="195">
                <c:v>40739</c:v>
              </c:pt>
              <c:pt idx="196">
                <c:v>40740</c:v>
              </c:pt>
              <c:pt idx="197">
                <c:v>40741</c:v>
              </c:pt>
              <c:pt idx="198">
                <c:v>40742</c:v>
              </c:pt>
              <c:pt idx="199">
                <c:v>40743</c:v>
              </c:pt>
              <c:pt idx="200">
                <c:v>40744</c:v>
              </c:pt>
              <c:pt idx="201">
                <c:v>40745</c:v>
              </c:pt>
              <c:pt idx="202">
                <c:v>40746</c:v>
              </c:pt>
              <c:pt idx="203">
                <c:v>40747</c:v>
              </c:pt>
              <c:pt idx="204">
                <c:v>40748</c:v>
              </c:pt>
              <c:pt idx="205">
                <c:v>40749</c:v>
              </c:pt>
              <c:pt idx="206">
                <c:v>40750</c:v>
              </c:pt>
              <c:pt idx="207">
                <c:v>40751</c:v>
              </c:pt>
              <c:pt idx="208">
                <c:v>40752</c:v>
              </c:pt>
              <c:pt idx="209">
                <c:v>40753</c:v>
              </c:pt>
              <c:pt idx="210">
                <c:v>40754</c:v>
              </c:pt>
              <c:pt idx="211">
                <c:v>40755</c:v>
              </c:pt>
            </c:numLit>
          </c:cat>
          <c:val>
            <c:numLit>
              <c:formatCode>General</c:formatCode>
              <c:ptCount val="212"/>
              <c:pt idx="0">
                <c:v>152444.09677419355</c:v>
              </c:pt>
              <c:pt idx="1">
                <c:v>152444.09677419355</c:v>
              </c:pt>
              <c:pt idx="2">
                <c:v>152444.09677419355</c:v>
              </c:pt>
              <c:pt idx="3">
                <c:v>152444.09677419355</c:v>
              </c:pt>
              <c:pt idx="4">
                <c:v>152444.09677419355</c:v>
              </c:pt>
              <c:pt idx="5">
                <c:v>152444.09677419355</c:v>
              </c:pt>
              <c:pt idx="6">
                <c:v>152444.09677419355</c:v>
              </c:pt>
              <c:pt idx="7">
                <c:v>152444.09677419355</c:v>
              </c:pt>
              <c:pt idx="8">
                <c:v>152444.09677419355</c:v>
              </c:pt>
              <c:pt idx="9">
                <c:v>152444.09677419355</c:v>
              </c:pt>
              <c:pt idx="10">
                <c:v>152444.09677419355</c:v>
              </c:pt>
              <c:pt idx="11">
                <c:v>152444.09677419355</c:v>
              </c:pt>
              <c:pt idx="12">
                <c:v>152444.09677419355</c:v>
              </c:pt>
              <c:pt idx="13">
                <c:v>152444.09677419355</c:v>
              </c:pt>
              <c:pt idx="14">
                <c:v>152444.09677419355</c:v>
              </c:pt>
              <c:pt idx="15">
                <c:v>152444.09677419355</c:v>
              </c:pt>
              <c:pt idx="16">
                <c:v>152444.09677419355</c:v>
              </c:pt>
              <c:pt idx="17">
                <c:v>152444.09677419355</c:v>
              </c:pt>
              <c:pt idx="18">
                <c:v>152444.09677419355</c:v>
              </c:pt>
              <c:pt idx="19">
                <c:v>152444.09677419355</c:v>
              </c:pt>
              <c:pt idx="20">
                <c:v>152444.09677419355</c:v>
              </c:pt>
              <c:pt idx="21">
                <c:v>152444.09677419355</c:v>
              </c:pt>
              <c:pt idx="22">
                <c:v>152444.09677419355</c:v>
              </c:pt>
              <c:pt idx="23">
                <c:v>152444.09677419355</c:v>
              </c:pt>
              <c:pt idx="24">
                <c:v>152444.09677419355</c:v>
              </c:pt>
              <c:pt idx="25">
                <c:v>152444.09677419355</c:v>
              </c:pt>
              <c:pt idx="26">
                <c:v>152444.09677419355</c:v>
              </c:pt>
              <c:pt idx="27">
                <c:v>152444.09677419355</c:v>
              </c:pt>
              <c:pt idx="28">
                <c:v>152444.09677419355</c:v>
              </c:pt>
              <c:pt idx="29">
                <c:v>152444.09677419355</c:v>
              </c:pt>
              <c:pt idx="30">
                <c:v>152444.09677419355</c:v>
              </c:pt>
              <c:pt idx="31">
                <c:v>160652.10714285713</c:v>
              </c:pt>
              <c:pt idx="32">
                <c:v>160652.10714285713</c:v>
              </c:pt>
              <c:pt idx="33">
                <c:v>160652.10714285713</c:v>
              </c:pt>
              <c:pt idx="34">
                <c:v>160652.10714285713</c:v>
              </c:pt>
              <c:pt idx="35">
                <c:v>160652.10714285713</c:v>
              </c:pt>
              <c:pt idx="36">
                <c:v>160652.10714285713</c:v>
              </c:pt>
              <c:pt idx="37">
                <c:v>160652.10714285713</c:v>
              </c:pt>
              <c:pt idx="38">
                <c:v>160652.10714285713</c:v>
              </c:pt>
              <c:pt idx="39">
                <c:v>160652.10714285713</c:v>
              </c:pt>
              <c:pt idx="40">
                <c:v>160652.10714285713</c:v>
              </c:pt>
              <c:pt idx="41">
                <c:v>160652.10714285713</c:v>
              </c:pt>
              <c:pt idx="42">
                <c:v>160652.10714285713</c:v>
              </c:pt>
              <c:pt idx="43">
                <c:v>160652.10714285713</c:v>
              </c:pt>
              <c:pt idx="44">
                <c:v>160652.10714285713</c:v>
              </c:pt>
              <c:pt idx="45">
                <c:v>160652.10714285713</c:v>
              </c:pt>
              <c:pt idx="46">
                <c:v>160652.10714285713</c:v>
              </c:pt>
              <c:pt idx="47">
                <c:v>160652.10714285713</c:v>
              </c:pt>
              <c:pt idx="48">
                <c:v>160652.10714285713</c:v>
              </c:pt>
              <c:pt idx="49">
                <c:v>160652.10714285713</c:v>
              </c:pt>
              <c:pt idx="50">
                <c:v>160652.10714285713</c:v>
              </c:pt>
              <c:pt idx="51">
                <c:v>160652.10714285713</c:v>
              </c:pt>
              <c:pt idx="52">
                <c:v>160652.10714285713</c:v>
              </c:pt>
              <c:pt idx="53">
                <c:v>160652.10714285713</c:v>
              </c:pt>
              <c:pt idx="54">
                <c:v>160652.10714285713</c:v>
              </c:pt>
              <c:pt idx="55">
                <c:v>160652.10714285713</c:v>
              </c:pt>
              <c:pt idx="56">
                <c:v>160652.10714285713</c:v>
              </c:pt>
              <c:pt idx="57">
                <c:v>160652.10714285713</c:v>
              </c:pt>
              <c:pt idx="58">
                <c:v>160652.10714285713</c:v>
              </c:pt>
              <c:pt idx="59">
                <c:v>166799.12903225806</c:v>
              </c:pt>
              <c:pt idx="60">
                <c:v>166799.12903225806</c:v>
              </c:pt>
              <c:pt idx="61">
                <c:v>166799.12903225806</c:v>
              </c:pt>
              <c:pt idx="62">
                <c:v>166799.12903225806</c:v>
              </c:pt>
              <c:pt idx="63">
                <c:v>166799.12903225806</c:v>
              </c:pt>
              <c:pt idx="64">
                <c:v>166799.12903225806</c:v>
              </c:pt>
              <c:pt idx="65">
                <c:v>166799.12903225806</c:v>
              </c:pt>
              <c:pt idx="66">
                <c:v>166799.12903225806</c:v>
              </c:pt>
              <c:pt idx="67">
                <c:v>166799.12903225806</c:v>
              </c:pt>
              <c:pt idx="68">
                <c:v>166799.12903225806</c:v>
              </c:pt>
              <c:pt idx="69">
                <c:v>166799.12903225806</c:v>
              </c:pt>
              <c:pt idx="70">
                <c:v>166799.12903225806</c:v>
              </c:pt>
              <c:pt idx="71">
                <c:v>166799.12903225806</c:v>
              </c:pt>
              <c:pt idx="72">
                <c:v>166799.12903225806</c:v>
              </c:pt>
              <c:pt idx="73">
                <c:v>166799.12903225806</c:v>
              </c:pt>
              <c:pt idx="74">
                <c:v>166799.12903225806</c:v>
              </c:pt>
              <c:pt idx="75">
                <c:v>166799.12903225806</c:v>
              </c:pt>
              <c:pt idx="76">
                <c:v>166799.12903225806</c:v>
              </c:pt>
              <c:pt idx="77">
                <c:v>166799.12903225806</c:v>
              </c:pt>
              <c:pt idx="78">
                <c:v>166799.12903225806</c:v>
              </c:pt>
              <c:pt idx="79">
                <c:v>166799.12903225806</c:v>
              </c:pt>
              <c:pt idx="80">
                <c:v>166799.12903225806</c:v>
              </c:pt>
              <c:pt idx="81">
                <c:v>166799.12903225806</c:v>
              </c:pt>
              <c:pt idx="82">
                <c:v>166799.12903225806</c:v>
              </c:pt>
              <c:pt idx="83">
                <c:v>166799.12903225806</c:v>
              </c:pt>
              <c:pt idx="84">
                <c:v>166799.12903225806</c:v>
              </c:pt>
              <c:pt idx="85">
                <c:v>166799.12903225806</c:v>
              </c:pt>
              <c:pt idx="86">
                <c:v>166799.12903225806</c:v>
              </c:pt>
              <c:pt idx="87">
                <c:v>166799.12903225806</c:v>
              </c:pt>
              <c:pt idx="88">
                <c:v>166799.12903225806</c:v>
              </c:pt>
              <c:pt idx="89">
                <c:v>166799.12903225806</c:v>
              </c:pt>
              <c:pt idx="90">
                <c:v>154321.1</c:v>
              </c:pt>
              <c:pt idx="91">
                <c:v>154321.1</c:v>
              </c:pt>
              <c:pt idx="92">
                <c:v>154321.1</c:v>
              </c:pt>
              <c:pt idx="93">
                <c:v>154321.1</c:v>
              </c:pt>
              <c:pt idx="94">
                <c:v>154321.1</c:v>
              </c:pt>
              <c:pt idx="95">
                <c:v>154321.1</c:v>
              </c:pt>
              <c:pt idx="96">
                <c:v>154321.1</c:v>
              </c:pt>
              <c:pt idx="97">
                <c:v>154321.1</c:v>
              </c:pt>
              <c:pt idx="98">
                <c:v>154321.1</c:v>
              </c:pt>
              <c:pt idx="99">
                <c:v>154321.1</c:v>
              </c:pt>
              <c:pt idx="100">
                <c:v>154321.1</c:v>
              </c:pt>
              <c:pt idx="101">
                <c:v>154321.1</c:v>
              </c:pt>
              <c:pt idx="102">
                <c:v>154321.1</c:v>
              </c:pt>
              <c:pt idx="103">
                <c:v>154321.1</c:v>
              </c:pt>
              <c:pt idx="104">
                <c:v>154321.1</c:v>
              </c:pt>
              <c:pt idx="105">
                <c:v>154321.1</c:v>
              </c:pt>
              <c:pt idx="106">
                <c:v>154321.1</c:v>
              </c:pt>
              <c:pt idx="107">
                <c:v>154321.1</c:v>
              </c:pt>
              <c:pt idx="108">
                <c:v>154321.1</c:v>
              </c:pt>
              <c:pt idx="109">
                <c:v>154321.1</c:v>
              </c:pt>
              <c:pt idx="110">
                <c:v>154321.1</c:v>
              </c:pt>
              <c:pt idx="111">
                <c:v>154321.1</c:v>
              </c:pt>
              <c:pt idx="112">
                <c:v>154321.1</c:v>
              </c:pt>
              <c:pt idx="113">
                <c:v>154321.1</c:v>
              </c:pt>
              <c:pt idx="114">
                <c:v>154321.1</c:v>
              </c:pt>
              <c:pt idx="115">
                <c:v>154321.1</c:v>
              </c:pt>
              <c:pt idx="116">
                <c:v>154321.1</c:v>
              </c:pt>
              <c:pt idx="117">
                <c:v>154321.1</c:v>
              </c:pt>
              <c:pt idx="118">
                <c:v>154321.1</c:v>
              </c:pt>
              <c:pt idx="119">
                <c:v>154321.1</c:v>
              </c:pt>
              <c:pt idx="120">
                <c:v>174020.90322580645</c:v>
              </c:pt>
              <c:pt idx="121">
                <c:v>174020.90322580645</c:v>
              </c:pt>
              <c:pt idx="122">
                <c:v>174020.90322580645</c:v>
              </c:pt>
              <c:pt idx="123">
                <c:v>174020.90322580645</c:v>
              </c:pt>
              <c:pt idx="124">
                <c:v>174020.90322580645</c:v>
              </c:pt>
              <c:pt idx="125">
                <c:v>174020.90322580645</c:v>
              </c:pt>
              <c:pt idx="126">
                <c:v>174020.90322580645</c:v>
              </c:pt>
              <c:pt idx="127">
                <c:v>174020.90322580645</c:v>
              </c:pt>
              <c:pt idx="128">
                <c:v>174020.90322580645</c:v>
              </c:pt>
              <c:pt idx="129">
                <c:v>174020.90322580645</c:v>
              </c:pt>
              <c:pt idx="130">
                <c:v>174020.90322580645</c:v>
              </c:pt>
              <c:pt idx="131">
                <c:v>174020.90322580645</c:v>
              </c:pt>
              <c:pt idx="132">
                <c:v>174020.90322580645</c:v>
              </c:pt>
              <c:pt idx="133">
                <c:v>174020.90322580645</c:v>
              </c:pt>
              <c:pt idx="134">
                <c:v>174020.90322580645</c:v>
              </c:pt>
              <c:pt idx="135">
                <c:v>174020.90322580645</c:v>
              </c:pt>
              <c:pt idx="136">
                <c:v>174020.90322580645</c:v>
              </c:pt>
              <c:pt idx="137">
                <c:v>174020.90322580645</c:v>
              </c:pt>
              <c:pt idx="138">
                <c:v>174020.90322580645</c:v>
              </c:pt>
              <c:pt idx="139">
                <c:v>174020.90322580645</c:v>
              </c:pt>
              <c:pt idx="140">
                <c:v>174020.90322580645</c:v>
              </c:pt>
              <c:pt idx="141">
                <c:v>174020.90322580645</c:v>
              </c:pt>
              <c:pt idx="142">
                <c:v>174020.90322580645</c:v>
              </c:pt>
              <c:pt idx="143">
                <c:v>174020.90322580645</c:v>
              </c:pt>
              <c:pt idx="144">
                <c:v>174020.90322580645</c:v>
              </c:pt>
              <c:pt idx="145">
                <c:v>174020.90322580645</c:v>
              </c:pt>
              <c:pt idx="146">
                <c:v>174020.90322580645</c:v>
              </c:pt>
              <c:pt idx="147">
                <c:v>174020.90322580645</c:v>
              </c:pt>
              <c:pt idx="148">
                <c:v>174020.90322580645</c:v>
              </c:pt>
              <c:pt idx="149">
                <c:v>174020.90322580645</c:v>
              </c:pt>
              <c:pt idx="150">
                <c:v>174020.90322580645</c:v>
              </c:pt>
              <c:pt idx="151">
                <c:v>156109.1</c:v>
              </c:pt>
              <c:pt idx="152">
                <c:v>156109.1</c:v>
              </c:pt>
              <c:pt idx="153">
                <c:v>156109.1</c:v>
              </c:pt>
              <c:pt idx="154">
                <c:v>156109.1</c:v>
              </c:pt>
              <c:pt idx="155">
                <c:v>156109.1</c:v>
              </c:pt>
              <c:pt idx="156">
                <c:v>156109.1</c:v>
              </c:pt>
              <c:pt idx="157">
                <c:v>156109.1</c:v>
              </c:pt>
              <c:pt idx="158">
                <c:v>156109.1</c:v>
              </c:pt>
              <c:pt idx="159">
                <c:v>156109.1</c:v>
              </c:pt>
              <c:pt idx="160">
                <c:v>156109.1</c:v>
              </c:pt>
              <c:pt idx="161">
                <c:v>156109.1</c:v>
              </c:pt>
              <c:pt idx="162">
                <c:v>156109.1</c:v>
              </c:pt>
              <c:pt idx="163">
                <c:v>156109.1</c:v>
              </c:pt>
              <c:pt idx="164">
                <c:v>156109.1</c:v>
              </c:pt>
              <c:pt idx="165">
                <c:v>156109.1</c:v>
              </c:pt>
              <c:pt idx="166">
                <c:v>156109.1</c:v>
              </c:pt>
              <c:pt idx="167">
                <c:v>156109.1</c:v>
              </c:pt>
              <c:pt idx="168">
                <c:v>156109.1</c:v>
              </c:pt>
              <c:pt idx="169">
                <c:v>156109.1</c:v>
              </c:pt>
              <c:pt idx="170">
                <c:v>156109.1</c:v>
              </c:pt>
              <c:pt idx="171">
                <c:v>156109.1</c:v>
              </c:pt>
              <c:pt idx="172">
                <c:v>156109.1</c:v>
              </c:pt>
              <c:pt idx="173">
                <c:v>156109.1</c:v>
              </c:pt>
              <c:pt idx="174">
                <c:v>156109.1</c:v>
              </c:pt>
              <c:pt idx="175">
                <c:v>156109.1</c:v>
              </c:pt>
              <c:pt idx="176">
                <c:v>156109.1</c:v>
              </c:pt>
              <c:pt idx="177">
                <c:v>156109.1</c:v>
              </c:pt>
              <c:pt idx="178">
                <c:v>156109.1</c:v>
              </c:pt>
              <c:pt idx="179">
                <c:v>156109.1</c:v>
              </c:pt>
              <c:pt idx="180">
                <c:v>156109.1</c:v>
              </c:pt>
              <c:pt idx="181">
                <c:v>141461.35483870967</c:v>
              </c:pt>
              <c:pt idx="182">
                <c:v>141461.35483870967</c:v>
              </c:pt>
              <c:pt idx="183">
                <c:v>141461.35483870967</c:v>
              </c:pt>
              <c:pt idx="184">
                <c:v>141461.35483870967</c:v>
              </c:pt>
              <c:pt idx="185">
                <c:v>141461.35483870967</c:v>
              </c:pt>
              <c:pt idx="186">
                <c:v>141461.35483870967</c:v>
              </c:pt>
              <c:pt idx="187">
                <c:v>141461.35483870967</c:v>
              </c:pt>
              <c:pt idx="188">
                <c:v>141461.35483870967</c:v>
              </c:pt>
              <c:pt idx="189">
                <c:v>141461.35483870967</c:v>
              </c:pt>
              <c:pt idx="190">
                <c:v>141461.35483870967</c:v>
              </c:pt>
              <c:pt idx="191">
                <c:v>141461.35483870967</c:v>
              </c:pt>
              <c:pt idx="192">
                <c:v>141461.35483870967</c:v>
              </c:pt>
              <c:pt idx="193">
                <c:v>141461.35483870967</c:v>
              </c:pt>
              <c:pt idx="194">
                <c:v>141461.35483870967</c:v>
              </c:pt>
              <c:pt idx="195">
                <c:v>141461.35483870967</c:v>
              </c:pt>
              <c:pt idx="196">
                <c:v>141461.35483870967</c:v>
              </c:pt>
              <c:pt idx="197">
                <c:v>141461.35483870967</c:v>
              </c:pt>
              <c:pt idx="198">
                <c:v>141461.35483870967</c:v>
              </c:pt>
              <c:pt idx="199">
                <c:v>141461.35483870967</c:v>
              </c:pt>
              <c:pt idx="200">
                <c:v>141461.35483870967</c:v>
              </c:pt>
              <c:pt idx="201">
                <c:v>141461.35483870967</c:v>
              </c:pt>
              <c:pt idx="202">
                <c:v>141461.35483870967</c:v>
              </c:pt>
              <c:pt idx="203">
                <c:v>141461.35483870967</c:v>
              </c:pt>
              <c:pt idx="204">
                <c:v>141461.35483870967</c:v>
              </c:pt>
              <c:pt idx="205">
                <c:v>141461.35483870967</c:v>
              </c:pt>
              <c:pt idx="206">
                <c:v>141461.35483870967</c:v>
              </c:pt>
              <c:pt idx="207">
                <c:v>141461.35483870967</c:v>
              </c:pt>
              <c:pt idx="208">
                <c:v>141461.35483870967</c:v>
              </c:pt>
              <c:pt idx="209">
                <c:v>141461.35483870967</c:v>
              </c:pt>
              <c:pt idx="210">
                <c:v>141461.35483870967</c:v>
              </c:pt>
              <c:pt idx="211">
                <c:v>141461.35483870967</c:v>
              </c:pt>
            </c:numLit>
          </c:val>
        </c:ser>
        <c:marker val="1"/>
        <c:axId val="331538432"/>
        <c:axId val="331539968"/>
      </c:lineChart>
      <c:dateAx>
        <c:axId val="331538432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31539968"/>
        <c:crosses val="autoZero"/>
        <c:auto val="1"/>
        <c:lblOffset val="100"/>
        <c:majorUnit val="21"/>
        <c:majorTimeUnit val="days"/>
        <c:minorUnit val="21"/>
        <c:minorTimeUnit val="days"/>
      </c:dateAx>
      <c:valAx>
        <c:axId val="331539968"/>
        <c:scaling>
          <c:orientation val="minMax"/>
          <c:max val="25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31538432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2303"/>
          <c:w val="0.73815461346634603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933" r="0.75000000000000933" t="1" header="0" footer="0"/>
    <c:pageSetup paperSize="9" orientation="landscape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285"/>
          <c:y val="0.10486929742106092"/>
          <c:w val="0.85204081632655204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1814.2152777777778</c:v>
              </c:pt>
              <c:pt idx="1">
                <c:v>2538.3680555555557</c:v>
              </c:pt>
              <c:pt idx="2">
                <c:v>11537.75</c:v>
              </c:pt>
              <c:pt idx="3">
                <c:v>20668.375</c:v>
              </c:pt>
              <c:pt idx="4">
                <c:v>13455.444444444445</c:v>
              </c:pt>
              <c:pt idx="5">
                <c:v>9096.3263888888887</c:v>
              </c:pt>
              <c:pt idx="6">
                <c:v>8605.4583333333339</c:v>
              </c:pt>
              <c:pt idx="7">
                <c:v>10636.847222222223</c:v>
              </c:pt>
              <c:pt idx="8">
                <c:v>13629.743055555555</c:v>
              </c:pt>
              <c:pt idx="9">
                <c:v>12331.6875</c:v>
              </c:pt>
              <c:pt idx="10">
                <c:v>11232.666666666666</c:v>
              </c:pt>
              <c:pt idx="11">
                <c:v>13372.361111111111</c:v>
              </c:pt>
              <c:pt idx="12">
                <c:v>18485.75</c:v>
              </c:pt>
              <c:pt idx="13">
                <c:v>19299.111111111109</c:v>
              </c:pt>
              <c:pt idx="14">
                <c:v>12742.618055555555</c:v>
              </c:pt>
              <c:pt idx="15">
                <c:v>6301.9444444444443</c:v>
              </c:pt>
              <c:pt idx="16">
                <c:v>3608.3680555555557</c:v>
              </c:pt>
              <c:pt idx="17">
                <c:v>2992.6388888888887</c:v>
              </c:pt>
              <c:pt idx="18">
                <c:v>2257.4097222222222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2506.3000000000002</c:v>
              </c:pt>
              <c:pt idx="1">
                <c:v>1322.0333333333333</c:v>
              </c:pt>
              <c:pt idx="2">
                <c:v>2547.3333333333335</c:v>
              </c:pt>
              <c:pt idx="3">
                <c:v>4814.7666666666664</c:v>
              </c:pt>
              <c:pt idx="4">
                <c:v>5975.2333333333336</c:v>
              </c:pt>
              <c:pt idx="5">
                <c:v>6044.4</c:v>
              </c:pt>
              <c:pt idx="6">
                <c:v>6084.0333333333338</c:v>
              </c:pt>
              <c:pt idx="7">
                <c:v>5871.5</c:v>
              </c:pt>
              <c:pt idx="8">
                <c:v>5991.7</c:v>
              </c:pt>
              <c:pt idx="9">
                <c:v>6819.2333333333336</c:v>
              </c:pt>
              <c:pt idx="10">
                <c:v>7160.5333333333338</c:v>
              </c:pt>
              <c:pt idx="11">
                <c:v>6756.7333333333336</c:v>
              </c:pt>
              <c:pt idx="12">
                <c:v>6903.4333333333334</c:v>
              </c:pt>
              <c:pt idx="13">
                <c:v>6987.2333333333336</c:v>
              </c:pt>
              <c:pt idx="14">
                <c:v>6009.8</c:v>
              </c:pt>
              <c:pt idx="15">
                <c:v>4044.9666666666667</c:v>
              </c:pt>
              <c:pt idx="16">
                <c:v>3078.5</c:v>
              </c:pt>
              <c:pt idx="17">
                <c:v>2452.5333333333333</c:v>
              </c:pt>
              <c:pt idx="18">
                <c:v>2208.1333333333332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5060.1315789473683</c:v>
              </c:pt>
              <c:pt idx="1">
                <c:v>1104.2894736842106</c:v>
              </c:pt>
              <c:pt idx="2">
                <c:v>1368.2105263157894</c:v>
              </c:pt>
              <c:pt idx="3">
                <c:v>1980.0526315789473</c:v>
              </c:pt>
              <c:pt idx="4">
                <c:v>2958.2894736842104</c:v>
              </c:pt>
              <c:pt idx="5">
                <c:v>3271.1842105263158</c:v>
              </c:pt>
              <c:pt idx="6">
                <c:v>3603.8157894736842</c:v>
              </c:pt>
              <c:pt idx="7">
                <c:v>3587.6842105263158</c:v>
              </c:pt>
              <c:pt idx="8">
                <c:v>3474.2631578947367</c:v>
              </c:pt>
              <c:pt idx="9">
                <c:v>4927.5</c:v>
              </c:pt>
              <c:pt idx="10">
                <c:v>5716.3684210526317</c:v>
              </c:pt>
              <c:pt idx="11">
                <c:v>5425.8157894736842</c:v>
              </c:pt>
              <c:pt idx="12">
                <c:v>5573.7105263157891</c:v>
              </c:pt>
              <c:pt idx="13">
                <c:v>5579.6842105263158</c:v>
              </c:pt>
              <c:pt idx="14">
                <c:v>5118.3684210526317</c:v>
              </c:pt>
              <c:pt idx="15">
                <c:v>3688.7894736842104</c:v>
              </c:pt>
              <c:pt idx="16">
                <c:v>2751.1315789473683</c:v>
              </c:pt>
              <c:pt idx="17">
                <c:v>2691.4736842105262</c:v>
              </c:pt>
              <c:pt idx="18">
                <c:v>2037.2105263157894</c:v>
              </c:pt>
            </c:numLit>
          </c:yVal>
          <c:smooth val="1"/>
        </c:ser>
        <c:axId val="331376896"/>
        <c:axId val="331391360"/>
      </c:scatterChart>
      <c:valAx>
        <c:axId val="3313768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31391360"/>
        <c:crosses val="autoZero"/>
        <c:crossBetween val="midCat"/>
        <c:majorUnit val="1"/>
      </c:valAx>
      <c:valAx>
        <c:axId val="331391360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31376896"/>
        <c:crossesAt val="0"/>
        <c:crossBetween val="midCat"/>
        <c:maj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933" r="0.75000000000000933" t="1" header="0" footer="0"/>
    <c:pageSetup paperSize="9" orientation="landscape" verticalDpi="120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3035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5408805</c:v>
              </c:pt>
              <c:pt idx="1">
                <c:v>497154</c:v>
              </c:pt>
              <c:pt idx="2">
                <c:v>481694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1677544</c:v>
              </c:pt>
              <c:pt idx="1">
                <c:v>151446</c:v>
              </c:pt>
              <c:pt idx="2">
                <c:v>128166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1288569</c:v>
              </c:pt>
              <c:pt idx="1">
                <c:v>127409</c:v>
              </c:pt>
              <c:pt idx="2">
                <c:v>145956</c:v>
              </c:pt>
            </c:numLit>
          </c:val>
        </c:ser>
        <c:ser>
          <c:idx val="3"/>
          <c:order val="3"/>
          <c:tx>
            <c:v>São Bento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1176137</c:v>
              </c:pt>
              <c:pt idx="1">
                <c:v>126414</c:v>
              </c:pt>
              <c:pt idx="2">
                <c:v>143099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1166455</c:v>
              </c:pt>
              <c:pt idx="1">
                <c:v>148522</c:v>
              </c:pt>
              <c:pt idx="2">
                <c:v>110525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1067093</c:v>
              </c:pt>
              <c:pt idx="1">
                <c:v>119509</c:v>
              </c:pt>
              <c:pt idx="2">
                <c:v>115914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925210</c:v>
              </c:pt>
              <c:pt idx="1">
                <c:v>103408</c:v>
              </c:pt>
              <c:pt idx="2">
                <c:v>79604</c:v>
              </c:pt>
            </c:numLit>
          </c:val>
        </c:ser>
        <c:ser>
          <c:idx val="7"/>
          <c:order val="7"/>
          <c:tx>
            <c:v>D. João II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870298</c:v>
              </c:pt>
              <c:pt idx="1">
                <c:v>76499</c:v>
              </c:pt>
              <c:pt idx="2">
                <c:v>61313</c:v>
              </c:pt>
            </c:numLit>
          </c:val>
        </c:ser>
        <c:ser>
          <c:idx val="8"/>
          <c:order val="8"/>
          <c:tx>
            <c:v>24 de Agosto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730598</c:v>
              </c:pt>
              <c:pt idx="1">
                <c:v>62835</c:v>
              </c:pt>
              <c:pt idx="2">
                <c:v>54106</c:v>
              </c:pt>
            </c:numLit>
          </c:val>
        </c:ser>
        <c:ser>
          <c:idx val="9"/>
          <c:order val="9"/>
          <c:tx>
            <c:v>Sete Bicas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636332</c:v>
              </c:pt>
              <c:pt idx="1">
                <c:v>92843</c:v>
              </c:pt>
              <c:pt idx="2">
                <c:v>96814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13076379</c:v>
              </c:pt>
              <c:pt idx="1">
                <c:v>1301313</c:v>
              </c:pt>
              <c:pt idx="2">
                <c:v>1239692</c:v>
              </c:pt>
            </c:numLit>
          </c:val>
        </c:ser>
        <c:gapWidth val="260"/>
        <c:overlap val="-10"/>
        <c:axId val="332135808"/>
        <c:axId val="333124736"/>
      </c:barChart>
      <c:catAx>
        <c:axId val="3321358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33124736"/>
        <c:crosses val="autoZero"/>
        <c:auto val="1"/>
        <c:lblAlgn val="ctr"/>
        <c:lblOffset val="100"/>
        <c:tickLblSkip val="1"/>
        <c:tickMarkSkip val="1"/>
      </c:catAx>
      <c:valAx>
        <c:axId val="333124736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32135808"/>
        <c:crosses val="autoZero"/>
        <c:crossBetween val="between"/>
        <c:minorUnit val="2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5599"/>
          <c:h val="0.2094865809757984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933" r="0.75000000000000933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4</xdr:col>
      <xdr:colOff>542925</xdr:colOff>
      <xdr:row>37</xdr:row>
      <xdr:rowOff>114300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523875</xdr:colOff>
      <xdr:row>23</xdr:row>
      <xdr:rowOff>0</xdr:rowOff>
    </xdr:from>
    <xdr:to>
      <xdr:col>9</xdr:col>
      <xdr:colOff>581025</xdr:colOff>
      <xdr:row>37</xdr:row>
      <xdr:rowOff>76200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4</xdr:col>
      <xdr:colOff>533400</xdr:colOff>
      <xdr:row>38</xdr:row>
      <xdr:rowOff>98425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47625</xdr:colOff>
      <xdr:row>22</xdr:row>
      <xdr:rowOff>152400</xdr:rowOff>
    </xdr:from>
    <xdr:to>
      <xdr:col>9</xdr:col>
      <xdr:colOff>600075</xdr:colOff>
      <xdr:row>37</xdr:row>
      <xdr:rowOff>66675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29</xdr:row>
      <xdr:rowOff>0</xdr:rowOff>
    </xdr:from>
    <xdr:to>
      <xdr:col>17</xdr:col>
      <xdr:colOff>876300</xdr:colOff>
      <xdr:row>50</xdr:row>
      <xdr:rowOff>28575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34</xdr:row>
      <xdr:rowOff>0</xdr:rowOff>
    </xdr:from>
    <xdr:to>
      <xdr:col>7</xdr:col>
      <xdr:colOff>47625</xdr:colOff>
      <xdr:row>46</xdr:row>
      <xdr:rowOff>304800</xdr:rowOff>
    </xdr:to>
    <xdr:graphicFrame macro="">
      <xdr:nvGraphicFramePr>
        <xdr:cNvPr id="6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46</xdr:row>
      <xdr:rowOff>476250</xdr:rowOff>
    </xdr:from>
    <xdr:to>
      <xdr:col>7</xdr:col>
      <xdr:colOff>47625</xdr:colOff>
      <xdr:row>60</xdr:row>
      <xdr:rowOff>28575</xdr:rowOff>
    </xdr:to>
    <xdr:graphicFrame macro="">
      <xdr:nvGraphicFramePr>
        <xdr:cNvPr id="7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</xdr:row>
      <xdr:rowOff>0</xdr:rowOff>
    </xdr:from>
    <xdr:to>
      <xdr:col>6</xdr:col>
      <xdr:colOff>66675</xdr:colOff>
      <xdr:row>16</xdr:row>
      <xdr:rowOff>57150</xdr:rowOff>
    </xdr:to>
    <xdr:graphicFrame macro="">
      <xdr:nvGraphicFramePr>
        <xdr:cNvPr id="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733425</xdr:colOff>
      <xdr:row>2</xdr:row>
      <xdr:rowOff>0</xdr:rowOff>
    </xdr:from>
    <xdr:to>
      <xdr:col>11</xdr:col>
      <xdr:colOff>600075</xdr:colOff>
      <xdr:row>16</xdr:row>
      <xdr:rowOff>66675</xdr:rowOff>
    </xdr:to>
    <xdr:graphicFrame macro="">
      <xdr:nvGraphicFramePr>
        <xdr:cNvPr id="9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419100</xdr:colOff>
      <xdr:row>8</xdr:row>
      <xdr:rowOff>66675</xdr:rowOff>
    </xdr:from>
    <xdr:ext cx="737189" cy="112660"/>
    <xdr:sp macro="" textlink="$R$7">
      <xdr:nvSpPr>
        <xdr:cNvPr id="5" name="Text Box 16"/>
        <xdr:cNvSpPr txBox="1">
          <a:spLocks noChangeArrowheads="1" noTextEdit="1"/>
        </xdr:cNvSpPr>
      </xdr:nvSpPr>
      <xdr:spPr bwMode="auto">
        <a:xfrm>
          <a:off x="4000500" y="147637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172041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6" name="Text Box 17"/>
        <xdr:cNvSpPr txBox="1">
          <a:spLocks noChangeArrowheads="1" noTextEdit="1"/>
        </xdr:cNvSpPr>
      </xdr:nvSpPr>
      <xdr:spPr bwMode="auto">
        <a:xfrm>
          <a:off x="4610100" y="16668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141461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7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77244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1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133350</xdr:colOff>
      <xdr:row>37</xdr:row>
      <xdr:rowOff>9525</xdr:rowOff>
    </xdr:from>
    <xdr:to>
      <xdr:col>11</xdr:col>
      <xdr:colOff>466725</xdr:colOff>
      <xdr:row>51</xdr:row>
      <xdr:rowOff>95250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7</xdr:col>
      <xdr:colOff>419100</xdr:colOff>
      <xdr:row>8</xdr:row>
      <xdr:rowOff>66675</xdr:rowOff>
    </xdr:from>
    <xdr:ext cx="737189" cy="112660"/>
    <xdr:sp macro="" textlink="$R$7">
      <xdr:nvSpPr>
        <xdr:cNvPr id="14" name="Text Box 16"/>
        <xdr:cNvSpPr txBox="1">
          <a:spLocks noChangeArrowheads="1" noTextEdit="1"/>
        </xdr:cNvSpPr>
      </xdr:nvSpPr>
      <xdr:spPr bwMode="auto">
        <a:xfrm>
          <a:off x="4000500" y="147637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172041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15" name="Text Box 17"/>
        <xdr:cNvSpPr txBox="1">
          <a:spLocks noChangeArrowheads="1" noTextEdit="1"/>
        </xdr:cNvSpPr>
      </xdr:nvSpPr>
      <xdr:spPr bwMode="auto">
        <a:xfrm>
          <a:off x="4610100" y="16668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141461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16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77244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6</xdr:row>
      <xdr:rowOff>142875</xdr:rowOff>
    </xdr:from>
    <xdr:to>
      <xdr:col>13</xdr:col>
      <xdr:colOff>57150</xdr:colOff>
      <xdr:row>17</xdr:row>
      <xdr:rowOff>171450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114300</xdr:colOff>
      <xdr:row>37</xdr:row>
      <xdr:rowOff>38100</xdr:rowOff>
    </xdr:from>
    <xdr:to>
      <xdr:col>13</xdr:col>
      <xdr:colOff>9525</xdr:colOff>
      <xdr:row>52</xdr:row>
      <xdr:rowOff>152400</xdr:rowOff>
    </xdr:to>
    <xdr:graphicFrame macro="">
      <xdr:nvGraphicFramePr>
        <xdr:cNvPr id="1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296150" y="19050"/>
          <a:ext cx="285750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&#231;&#227;o_Gest&#227;o/2011/Valida&#231;&#245;es/Valida&#231;&#245;es%20Metro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&#231;&#227;o_Gest&#227;o/2011/Relat&#243;rio%20Mensal/7.%20Julho/Detalhe%20Jul%2011_link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os-Janeiro"/>
      <sheetName val="Dados-Fevereiro"/>
      <sheetName val="Dados-Março"/>
      <sheetName val="Dados-Abril"/>
      <sheetName val="Dados-Maio"/>
      <sheetName val="Dados-Junho"/>
      <sheetName val="Dados-Julho"/>
      <sheetName val="Dados-Agosto"/>
      <sheetName val="Dados-Setembro"/>
      <sheetName val="Dados-Outubro"/>
      <sheetName val="Dados-Novembro"/>
      <sheetName val="Dados-Dezembro"/>
      <sheetName val="DB-horas"/>
      <sheetName val="Picos-Mês"/>
      <sheetName val="Picos-Total"/>
      <sheetName val="Diário"/>
      <sheetName val="Estações"/>
      <sheetName val="Estações_ac"/>
      <sheetName val="MES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N3">
            <v>1</v>
          </cell>
        </row>
      </sheetData>
      <sheetData sheetId="13">
        <row r="20">
          <cell r="U20">
            <v>4</v>
          </cell>
        </row>
        <row r="33">
          <cell r="A33" t="str">
            <v>Seg a Sex</v>
          </cell>
          <cell r="B33">
            <v>1728.5714285714287</v>
          </cell>
          <cell r="C33">
            <v>2437.7142857142858</v>
          </cell>
          <cell r="D33">
            <v>8685.8095238095229</v>
          </cell>
          <cell r="E33">
            <v>16327.380952380952</v>
          </cell>
          <cell r="F33">
            <v>12154.285714285714</v>
          </cell>
          <cell r="G33">
            <v>8960.4285714285706</v>
          </cell>
          <cell r="H33">
            <v>8527.9047619047615</v>
          </cell>
          <cell r="I33">
            <v>9755.3809523809523</v>
          </cell>
          <cell r="J33">
            <v>10625.142857142857</v>
          </cell>
          <cell r="K33">
            <v>11553.571428571429</v>
          </cell>
          <cell r="L33">
            <v>10885</v>
          </cell>
          <cell r="M33">
            <v>11982.523809523809</v>
          </cell>
          <cell r="N33">
            <v>15810.380952380952</v>
          </cell>
          <cell r="O33">
            <v>16547.476190476191</v>
          </cell>
          <cell r="P33">
            <v>11516.095238095239</v>
          </cell>
          <cell r="Q33">
            <v>6018.0476190476193</v>
          </cell>
          <cell r="R33">
            <v>3640.2857142857142</v>
          </cell>
          <cell r="S33">
            <v>2702.4761904761904</v>
          </cell>
          <cell r="T33">
            <v>2182.3809523809523</v>
          </cell>
        </row>
        <row r="34">
          <cell r="A34" t="str">
            <v>Sábados</v>
          </cell>
          <cell r="B34">
            <v>2767.8</v>
          </cell>
          <cell r="C34">
            <v>1519.8</v>
          </cell>
          <cell r="D34">
            <v>2710.8</v>
          </cell>
          <cell r="E34">
            <v>4878.8</v>
          </cell>
          <cell r="F34">
            <v>5846</v>
          </cell>
          <cell r="G34">
            <v>6102.6</v>
          </cell>
          <cell r="H34">
            <v>6061.2</v>
          </cell>
          <cell r="I34">
            <v>5667.6</v>
          </cell>
          <cell r="J34">
            <v>5576.6</v>
          </cell>
          <cell r="K34">
            <v>6257.4</v>
          </cell>
          <cell r="L34">
            <v>6566.6</v>
          </cell>
          <cell r="M34">
            <v>6302.8</v>
          </cell>
          <cell r="N34">
            <v>6226.2</v>
          </cell>
          <cell r="O34">
            <v>6469</v>
          </cell>
          <cell r="P34">
            <v>5689.2</v>
          </cell>
          <cell r="Q34">
            <v>4033</v>
          </cell>
          <cell r="R34">
            <v>2844.2</v>
          </cell>
          <cell r="S34">
            <v>2367.8000000000002</v>
          </cell>
          <cell r="T34">
            <v>1966.4</v>
          </cell>
        </row>
        <row r="35">
          <cell r="A35" t="str">
            <v>Dom e Feriados</v>
          </cell>
          <cell r="B35">
            <v>2129</v>
          </cell>
          <cell r="C35">
            <v>805.8</v>
          </cell>
          <cell r="D35">
            <v>1241.4000000000001</v>
          </cell>
          <cell r="E35">
            <v>2038.2</v>
          </cell>
          <cell r="F35">
            <v>3057.4</v>
          </cell>
          <cell r="G35">
            <v>3326.8</v>
          </cell>
          <cell r="H35">
            <v>3794.4</v>
          </cell>
          <cell r="I35">
            <v>3561.4</v>
          </cell>
          <cell r="J35">
            <v>3285</v>
          </cell>
          <cell r="K35">
            <v>4670.2</v>
          </cell>
          <cell r="L35">
            <v>5353.2</v>
          </cell>
          <cell r="M35">
            <v>5299</v>
          </cell>
          <cell r="N35">
            <v>5398.4</v>
          </cell>
          <cell r="O35">
            <v>5531.2</v>
          </cell>
          <cell r="P35">
            <v>4675.8</v>
          </cell>
          <cell r="Q35">
            <v>3661</v>
          </cell>
          <cell r="R35">
            <v>3441</v>
          </cell>
          <cell r="S35">
            <v>1926.6</v>
          </cell>
          <cell r="T35">
            <v>1439.2</v>
          </cell>
        </row>
      </sheetData>
      <sheetData sheetId="14">
        <row r="33">
          <cell r="A33" t="str">
            <v>Seg a Sex</v>
          </cell>
          <cell r="B33">
            <v>1814.2152777777778</v>
          </cell>
          <cell r="C33">
            <v>2538.3680555555557</v>
          </cell>
          <cell r="D33">
            <v>11537.75</v>
          </cell>
          <cell r="E33">
            <v>20668.375</v>
          </cell>
          <cell r="F33">
            <v>13455.444444444445</v>
          </cell>
          <cell r="G33">
            <v>9096.3263888888887</v>
          </cell>
          <cell r="H33">
            <v>8605.4583333333339</v>
          </cell>
          <cell r="I33">
            <v>10636.847222222223</v>
          </cell>
          <cell r="J33">
            <v>13629.743055555555</v>
          </cell>
          <cell r="K33">
            <v>12331.6875</v>
          </cell>
          <cell r="L33">
            <v>11232.666666666666</v>
          </cell>
          <cell r="M33">
            <v>13372.361111111111</v>
          </cell>
          <cell r="N33">
            <v>18485.75</v>
          </cell>
          <cell r="O33">
            <v>19299.111111111109</v>
          </cell>
          <cell r="P33">
            <v>12742.618055555555</v>
          </cell>
          <cell r="Q33">
            <v>6301.9444444444443</v>
          </cell>
          <cell r="R33">
            <v>3608.3680555555557</v>
          </cell>
          <cell r="S33">
            <v>2992.6388888888887</v>
          </cell>
          <cell r="T33">
            <v>2257.4097222222222</v>
          </cell>
        </row>
        <row r="34">
          <cell r="A34" t="str">
            <v>Sábados</v>
          </cell>
          <cell r="B34">
            <v>2506.3000000000002</v>
          </cell>
          <cell r="C34">
            <v>1322.0333333333333</v>
          </cell>
          <cell r="D34">
            <v>2547.3333333333335</v>
          </cell>
          <cell r="E34">
            <v>4814.7666666666664</v>
          </cell>
          <cell r="F34">
            <v>5975.2333333333336</v>
          </cell>
          <cell r="G34">
            <v>6044.4</v>
          </cell>
          <cell r="H34">
            <v>6084.0333333333338</v>
          </cell>
          <cell r="I34">
            <v>5871.5</v>
          </cell>
          <cell r="J34">
            <v>5991.7</v>
          </cell>
          <cell r="K34">
            <v>6819.2333333333336</v>
          </cell>
          <cell r="L34">
            <v>7160.5333333333338</v>
          </cell>
          <cell r="M34">
            <v>6756.7333333333336</v>
          </cell>
          <cell r="N34">
            <v>6903.4333333333334</v>
          </cell>
          <cell r="O34">
            <v>6987.2333333333336</v>
          </cell>
          <cell r="P34">
            <v>6009.8</v>
          </cell>
          <cell r="Q34">
            <v>4044.9666666666667</v>
          </cell>
          <cell r="R34">
            <v>3078.5</v>
          </cell>
          <cell r="S34">
            <v>2452.5333333333333</v>
          </cell>
          <cell r="T34">
            <v>2208.1333333333332</v>
          </cell>
        </row>
        <row r="35">
          <cell r="A35" t="str">
            <v>Dom e Feriados</v>
          </cell>
          <cell r="B35">
            <v>5060.1315789473683</v>
          </cell>
          <cell r="C35">
            <v>1104.2894736842106</v>
          </cell>
          <cell r="D35">
            <v>1368.2105263157894</v>
          </cell>
          <cell r="E35">
            <v>1980.0526315789473</v>
          </cell>
          <cell r="F35">
            <v>2958.2894736842104</v>
          </cell>
          <cell r="G35">
            <v>3271.1842105263158</v>
          </cell>
          <cell r="H35">
            <v>3603.8157894736842</v>
          </cell>
          <cell r="I35">
            <v>3587.6842105263158</v>
          </cell>
          <cell r="J35">
            <v>3474.2631578947367</v>
          </cell>
          <cell r="K35">
            <v>4927.5</v>
          </cell>
          <cell r="L35">
            <v>5716.3684210526317</v>
          </cell>
          <cell r="M35">
            <v>5425.8157894736842</v>
          </cell>
          <cell r="N35">
            <v>5573.7105263157891</v>
          </cell>
          <cell r="O35">
            <v>5579.6842105263158</v>
          </cell>
          <cell r="P35">
            <v>5118.3684210526317</v>
          </cell>
          <cell r="Q35">
            <v>3688.7894736842104</v>
          </cell>
          <cell r="R35">
            <v>2751.1315789473683</v>
          </cell>
          <cell r="S35">
            <v>2691.4736842105262</v>
          </cell>
          <cell r="T35">
            <v>2037.2105263157894</v>
          </cell>
        </row>
      </sheetData>
      <sheetData sheetId="15">
        <row r="4">
          <cell r="C4">
            <v>40544</v>
          </cell>
          <cell r="D4">
            <v>191039.57142857142</v>
          </cell>
          <cell r="E4">
            <v>71393.600000000006</v>
          </cell>
          <cell r="F4">
            <v>152444.09677419355</v>
          </cell>
          <cell r="G4" t="e">
            <v>#N/A</v>
          </cell>
          <cell r="H4">
            <v>56503</v>
          </cell>
        </row>
        <row r="5">
          <cell r="C5">
            <v>40545</v>
          </cell>
          <cell r="D5">
            <v>191039.57142857142</v>
          </cell>
          <cell r="E5">
            <v>71393.600000000006</v>
          </cell>
          <cell r="F5">
            <v>152444.09677419355</v>
          </cell>
          <cell r="G5" t="e">
            <v>#N/A</v>
          </cell>
          <cell r="H5">
            <v>68208</v>
          </cell>
        </row>
        <row r="6">
          <cell r="C6">
            <v>40546</v>
          </cell>
          <cell r="D6">
            <v>191039.57142857142</v>
          </cell>
          <cell r="E6">
            <v>71393.600000000006</v>
          </cell>
          <cell r="F6">
            <v>152444.09677419355</v>
          </cell>
          <cell r="G6">
            <v>190213</v>
          </cell>
          <cell r="H6" t="e">
            <v>#N/A</v>
          </cell>
        </row>
        <row r="7">
          <cell r="C7">
            <v>40547</v>
          </cell>
          <cell r="D7">
            <v>191039.57142857142</v>
          </cell>
          <cell r="E7">
            <v>71393.600000000006</v>
          </cell>
          <cell r="F7">
            <v>152444.09677419355</v>
          </cell>
          <cell r="G7">
            <v>192636</v>
          </cell>
          <cell r="H7" t="e">
            <v>#N/A</v>
          </cell>
        </row>
        <row r="8">
          <cell r="C8">
            <v>40548</v>
          </cell>
          <cell r="D8">
            <v>191039.57142857142</v>
          </cell>
          <cell r="E8">
            <v>71393.600000000006</v>
          </cell>
          <cell r="F8">
            <v>152444.09677419355</v>
          </cell>
          <cell r="G8">
            <v>186114</v>
          </cell>
          <cell r="H8" t="e">
            <v>#N/A</v>
          </cell>
        </row>
        <row r="9">
          <cell r="C9">
            <v>40549</v>
          </cell>
          <cell r="D9">
            <v>191039.57142857142</v>
          </cell>
          <cell r="E9">
            <v>71393.600000000006</v>
          </cell>
          <cell r="F9">
            <v>152444.09677419355</v>
          </cell>
          <cell r="G9">
            <v>178401</v>
          </cell>
          <cell r="H9" t="e">
            <v>#N/A</v>
          </cell>
        </row>
        <row r="10">
          <cell r="C10">
            <v>40550</v>
          </cell>
          <cell r="D10">
            <v>191039.57142857142</v>
          </cell>
          <cell r="E10">
            <v>71393.600000000006</v>
          </cell>
          <cell r="F10">
            <v>152444.09677419355</v>
          </cell>
          <cell r="G10">
            <v>191064</v>
          </cell>
          <cell r="H10" t="e">
            <v>#N/A</v>
          </cell>
        </row>
        <row r="11">
          <cell r="C11">
            <v>40551</v>
          </cell>
          <cell r="D11">
            <v>191039.57142857142</v>
          </cell>
          <cell r="E11">
            <v>71393.600000000006</v>
          </cell>
          <cell r="F11">
            <v>152444.09677419355</v>
          </cell>
          <cell r="G11" t="e">
            <v>#N/A</v>
          </cell>
          <cell r="H11">
            <v>86408</v>
          </cell>
        </row>
        <row r="12">
          <cell r="C12">
            <v>40552</v>
          </cell>
          <cell r="D12">
            <v>191039.57142857142</v>
          </cell>
          <cell r="E12">
            <v>71393.600000000006</v>
          </cell>
          <cell r="F12">
            <v>152444.09677419355</v>
          </cell>
          <cell r="G12" t="e">
            <v>#N/A</v>
          </cell>
          <cell r="H12">
            <v>59973</v>
          </cell>
        </row>
        <row r="13">
          <cell r="C13">
            <v>40553</v>
          </cell>
          <cell r="D13">
            <v>191039.57142857142</v>
          </cell>
          <cell r="E13">
            <v>71393.600000000006</v>
          </cell>
          <cell r="F13">
            <v>152444.09677419355</v>
          </cell>
          <cell r="G13">
            <v>185625</v>
          </cell>
          <cell r="H13" t="e">
            <v>#N/A</v>
          </cell>
        </row>
        <row r="14">
          <cell r="C14">
            <v>40554</v>
          </cell>
          <cell r="D14">
            <v>191039.57142857142</v>
          </cell>
          <cell r="E14">
            <v>71393.600000000006</v>
          </cell>
          <cell r="F14">
            <v>152444.09677419355</v>
          </cell>
          <cell r="G14">
            <v>196243</v>
          </cell>
          <cell r="H14" t="e">
            <v>#N/A</v>
          </cell>
        </row>
        <row r="15">
          <cell r="C15">
            <v>40555</v>
          </cell>
          <cell r="D15">
            <v>191039.57142857142</v>
          </cell>
          <cell r="E15">
            <v>71393.600000000006</v>
          </cell>
          <cell r="F15">
            <v>152444.09677419355</v>
          </cell>
          <cell r="G15">
            <v>201627</v>
          </cell>
          <cell r="H15" t="e">
            <v>#N/A</v>
          </cell>
        </row>
        <row r="16">
          <cell r="C16">
            <v>40556</v>
          </cell>
          <cell r="D16">
            <v>191039.57142857142</v>
          </cell>
          <cell r="E16">
            <v>71393.600000000006</v>
          </cell>
          <cell r="F16">
            <v>152444.09677419355</v>
          </cell>
          <cell r="G16">
            <v>197810</v>
          </cell>
          <cell r="H16" t="e">
            <v>#N/A</v>
          </cell>
        </row>
        <row r="17">
          <cell r="C17">
            <v>40557</v>
          </cell>
          <cell r="D17">
            <v>191039.57142857142</v>
          </cell>
          <cell r="E17">
            <v>71393.600000000006</v>
          </cell>
          <cell r="F17">
            <v>152444.09677419355</v>
          </cell>
          <cell r="G17">
            <v>196389</v>
          </cell>
          <cell r="H17" t="e">
            <v>#N/A</v>
          </cell>
        </row>
        <row r="18">
          <cell r="C18">
            <v>40558</v>
          </cell>
          <cell r="D18">
            <v>191039.57142857142</v>
          </cell>
          <cell r="E18">
            <v>71393.600000000006</v>
          </cell>
          <cell r="F18">
            <v>152444.09677419355</v>
          </cell>
          <cell r="G18" t="e">
            <v>#N/A</v>
          </cell>
          <cell r="H18">
            <v>89589</v>
          </cell>
        </row>
        <row r="19">
          <cell r="C19">
            <v>40559</v>
          </cell>
          <cell r="D19">
            <v>191039.57142857142</v>
          </cell>
          <cell r="E19">
            <v>71393.600000000006</v>
          </cell>
          <cell r="F19">
            <v>152444.09677419355</v>
          </cell>
          <cell r="G19" t="e">
            <v>#N/A</v>
          </cell>
          <cell r="H19">
            <v>64606</v>
          </cell>
        </row>
        <row r="20">
          <cell r="C20">
            <v>40560</v>
          </cell>
          <cell r="D20">
            <v>191039.57142857142</v>
          </cell>
          <cell r="E20">
            <v>71393.600000000006</v>
          </cell>
          <cell r="F20">
            <v>152444.09677419355</v>
          </cell>
          <cell r="G20">
            <v>188349</v>
          </cell>
          <cell r="H20" t="e">
            <v>#N/A</v>
          </cell>
        </row>
        <row r="21">
          <cell r="C21">
            <v>40561</v>
          </cell>
          <cell r="D21">
            <v>191039.57142857142</v>
          </cell>
          <cell r="E21">
            <v>71393.600000000006</v>
          </cell>
          <cell r="F21">
            <v>152444.09677419355</v>
          </cell>
          <cell r="G21">
            <v>188608</v>
          </cell>
          <cell r="H21" t="e">
            <v>#N/A</v>
          </cell>
        </row>
        <row r="22">
          <cell r="C22">
            <v>40562</v>
          </cell>
          <cell r="D22">
            <v>191039.57142857142</v>
          </cell>
          <cell r="E22">
            <v>71393.600000000006</v>
          </cell>
          <cell r="F22">
            <v>152444.09677419355</v>
          </cell>
          <cell r="G22">
            <v>200246</v>
          </cell>
          <cell r="H22" t="e">
            <v>#N/A</v>
          </cell>
        </row>
        <row r="23">
          <cell r="C23">
            <v>40563</v>
          </cell>
          <cell r="D23">
            <v>191039.57142857142</v>
          </cell>
          <cell r="E23">
            <v>71393.600000000006</v>
          </cell>
          <cell r="F23">
            <v>152444.09677419355</v>
          </cell>
          <cell r="G23">
            <v>193895</v>
          </cell>
          <cell r="H23" t="e">
            <v>#N/A</v>
          </cell>
        </row>
        <row r="24">
          <cell r="C24">
            <v>40564</v>
          </cell>
          <cell r="D24">
            <v>191039.57142857142</v>
          </cell>
          <cell r="E24">
            <v>71393.600000000006</v>
          </cell>
          <cell r="F24">
            <v>152444.09677419355</v>
          </cell>
          <cell r="G24">
            <v>195836</v>
          </cell>
          <cell r="H24" t="e">
            <v>#N/A</v>
          </cell>
        </row>
        <row r="25">
          <cell r="C25">
            <v>40565</v>
          </cell>
          <cell r="D25">
            <v>191039.57142857142</v>
          </cell>
          <cell r="E25">
            <v>71393.600000000006</v>
          </cell>
          <cell r="F25">
            <v>152444.09677419355</v>
          </cell>
          <cell r="G25" t="e">
            <v>#N/A</v>
          </cell>
          <cell r="H25">
            <v>85803</v>
          </cell>
        </row>
        <row r="26">
          <cell r="C26">
            <v>40566</v>
          </cell>
          <cell r="D26">
            <v>191039.57142857142</v>
          </cell>
          <cell r="E26">
            <v>71393.600000000006</v>
          </cell>
          <cell r="F26">
            <v>152444.09677419355</v>
          </cell>
          <cell r="G26" t="e">
            <v>#N/A</v>
          </cell>
          <cell r="H26">
            <v>56474</v>
          </cell>
        </row>
        <row r="27">
          <cell r="C27">
            <v>40567</v>
          </cell>
          <cell r="D27">
            <v>191039.57142857142</v>
          </cell>
          <cell r="E27">
            <v>71393.600000000006</v>
          </cell>
          <cell r="F27">
            <v>152444.09677419355</v>
          </cell>
          <cell r="G27">
            <v>185361</v>
          </cell>
          <cell r="H27" t="e">
            <v>#N/A</v>
          </cell>
        </row>
        <row r="28">
          <cell r="C28">
            <v>40568</v>
          </cell>
          <cell r="D28">
            <v>191039.57142857142</v>
          </cell>
          <cell r="E28">
            <v>71393.600000000006</v>
          </cell>
          <cell r="F28">
            <v>152444.09677419355</v>
          </cell>
          <cell r="G28">
            <v>187421</v>
          </cell>
          <cell r="H28" t="e">
            <v>#N/A</v>
          </cell>
        </row>
        <row r="29">
          <cell r="C29">
            <v>40569</v>
          </cell>
          <cell r="D29">
            <v>191039.57142857142</v>
          </cell>
          <cell r="E29">
            <v>71393.600000000006</v>
          </cell>
          <cell r="F29">
            <v>152444.09677419355</v>
          </cell>
          <cell r="G29">
            <v>192803</v>
          </cell>
          <cell r="H29" t="e">
            <v>#N/A</v>
          </cell>
        </row>
        <row r="30">
          <cell r="C30">
            <v>40570</v>
          </cell>
          <cell r="D30">
            <v>191039.57142857142</v>
          </cell>
          <cell r="E30">
            <v>71393.600000000006</v>
          </cell>
          <cell r="F30">
            <v>152444.09677419355</v>
          </cell>
          <cell r="G30">
            <v>182680</v>
          </cell>
          <cell r="H30" t="e">
            <v>#N/A</v>
          </cell>
        </row>
        <row r="31">
          <cell r="C31">
            <v>40571</v>
          </cell>
          <cell r="D31">
            <v>191039.57142857142</v>
          </cell>
          <cell r="E31">
            <v>71393.600000000006</v>
          </cell>
          <cell r="F31">
            <v>152444.09677419355</v>
          </cell>
          <cell r="G31">
            <v>188626</v>
          </cell>
          <cell r="H31" t="e">
            <v>#N/A</v>
          </cell>
        </row>
        <row r="32">
          <cell r="C32">
            <v>40572</v>
          </cell>
          <cell r="D32">
            <v>191039.57142857142</v>
          </cell>
          <cell r="E32">
            <v>71393.600000000006</v>
          </cell>
          <cell r="F32">
            <v>152444.09677419355</v>
          </cell>
          <cell r="G32" t="e">
            <v>#N/A</v>
          </cell>
          <cell r="H32">
            <v>89162</v>
          </cell>
        </row>
        <row r="33">
          <cell r="C33">
            <v>40573</v>
          </cell>
          <cell r="D33">
            <v>191039.57142857142</v>
          </cell>
          <cell r="E33">
            <v>71393.600000000006</v>
          </cell>
          <cell r="F33">
            <v>152444.09677419355</v>
          </cell>
          <cell r="G33" t="e">
            <v>#N/A</v>
          </cell>
          <cell r="H33">
            <v>57210</v>
          </cell>
        </row>
        <row r="34">
          <cell r="C34">
            <v>40574</v>
          </cell>
          <cell r="D34">
            <v>191039.57142857142</v>
          </cell>
          <cell r="E34">
            <v>71393.600000000006</v>
          </cell>
          <cell r="F34">
            <v>152444.09677419355</v>
          </cell>
          <cell r="G34">
            <v>191884</v>
          </cell>
          <cell r="H34" t="e">
            <v>#N/A</v>
          </cell>
        </row>
        <row r="35">
          <cell r="C35">
            <v>40575</v>
          </cell>
          <cell r="D35">
            <v>194460.95</v>
          </cell>
          <cell r="E35">
            <v>76130</v>
          </cell>
          <cell r="F35">
            <v>160652.10714285713</v>
          </cell>
          <cell r="G35">
            <v>185285</v>
          </cell>
          <cell r="H35" t="e">
            <v>#N/A</v>
          </cell>
        </row>
        <row r="36">
          <cell r="C36">
            <v>40576</v>
          </cell>
          <cell r="D36">
            <v>194460.95</v>
          </cell>
          <cell r="E36">
            <v>76130</v>
          </cell>
          <cell r="F36">
            <v>160652.10714285713</v>
          </cell>
          <cell r="G36">
            <v>206904</v>
          </cell>
          <cell r="H36" t="e">
            <v>#N/A</v>
          </cell>
        </row>
        <row r="37">
          <cell r="C37">
            <v>40577</v>
          </cell>
          <cell r="D37">
            <v>194460.95</v>
          </cell>
          <cell r="E37">
            <v>76130</v>
          </cell>
          <cell r="F37">
            <v>160652.10714285713</v>
          </cell>
          <cell r="G37">
            <v>187535</v>
          </cell>
          <cell r="H37" t="e">
            <v>#N/A</v>
          </cell>
        </row>
        <row r="38">
          <cell r="C38">
            <v>40578</v>
          </cell>
          <cell r="D38">
            <v>194460.95</v>
          </cell>
          <cell r="E38">
            <v>76130</v>
          </cell>
          <cell r="F38">
            <v>160652.10714285713</v>
          </cell>
          <cell r="G38">
            <v>192646</v>
          </cell>
          <cell r="H38" t="e">
            <v>#N/A</v>
          </cell>
        </row>
        <row r="39">
          <cell r="C39">
            <v>40579</v>
          </cell>
          <cell r="D39">
            <v>194460.95</v>
          </cell>
          <cell r="E39">
            <v>76130</v>
          </cell>
          <cell r="F39">
            <v>160652.10714285713</v>
          </cell>
          <cell r="G39" t="e">
            <v>#N/A</v>
          </cell>
          <cell r="H39">
            <v>92418</v>
          </cell>
        </row>
        <row r="40">
          <cell r="C40">
            <v>40580</v>
          </cell>
          <cell r="D40">
            <v>194460.95</v>
          </cell>
          <cell r="E40">
            <v>76130</v>
          </cell>
          <cell r="F40">
            <v>160652.10714285713</v>
          </cell>
          <cell r="G40" t="e">
            <v>#N/A</v>
          </cell>
          <cell r="H40">
            <v>68323</v>
          </cell>
        </row>
        <row r="41">
          <cell r="C41">
            <v>40581</v>
          </cell>
          <cell r="D41">
            <v>194460.95</v>
          </cell>
          <cell r="E41">
            <v>76130</v>
          </cell>
          <cell r="F41">
            <v>160652.10714285713</v>
          </cell>
          <cell r="G41">
            <v>190160</v>
          </cell>
          <cell r="H41" t="e">
            <v>#N/A</v>
          </cell>
        </row>
        <row r="42">
          <cell r="C42">
            <v>40582</v>
          </cell>
          <cell r="D42">
            <v>194460.95</v>
          </cell>
          <cell r="E42">
            <v>76130</v>
          </cell>
          <cell r="F42">
            <v>160652.10714285713</v>
          </cell>
          <cell r="G42">
            <v>188084</v>
          </cell>
          <cell r="H42" t="e">
            <v>#N/A</v>
          </cell>
        </row>
        <row r="43">
          <cell r="C43">
            <v>40583</v>
          </cell>
          <cell r="D43">
            <v>194460.95</v>
          </cell>
          <cell r="E43">
            <v>76130</v>
          </cell>
          <cell r="F43">
            <v>160652.10714285713</v>
          </cell>
          <cell r="G43">
            <v>187010</v>
          </cell>
          <cell r="H43" t="e">
            <v>#N/A</v>
          </cell>
        </row>
        <row r="44">
          <cell r="C44">
            <v>40584</v>
          </cell>
          <cell r="D44">
            <v>194460.95</v>
          </cell>
          <cell r="E44">
            <v>76130</v>
          </cell>
          <cell r="F44">
            <v>160652.10714285713</v>
          </cell>
          <cell r="G44">
            <v>185797</v>
          </cell>
          <cell r="H44" t="e">
            <v>#N/A</v>
          </cell>
        </row>
        <row r="45">
          <cell r="C45">
            <v>40585</v>
          </cell>
          <cell r="D45">
            <v>194460.95</v>
          </cell>
          <cell r="E45">
            <v>76130</v>
          </cell>
          <cell r="F45">
            <v>160652.10714285713</v>
          </cell>
          <cell r="G45">
            <v>187751</v>
          </cell>
          <cell r="H45" t="e">
            <v>#N/A</v>
          </cell>
        </row>
        <row r="46">
          <cell r="C46">
            <v>40586</v>
          </cell>
          <cell r="D46">
            <v>194460.95</v>
          </cell>
          <cell r="E46">
            <v>76130</v>
          </cell>
          <cell r="F46">
            <v>160652.10714285713</v>
          </cell>
          <cell r="G46" t="e">
            <v>#N/A</v>
          </cell>
          <cell r="H46">
            <v>92700</v>
          </cell>
        </row>
        <row r="47">
          <cell r="C47">
            <v>40587</v>
          </cell>
          <cell r="D47">
            <v>194460.95</v>
          </cell>
          <cell r="E47">
            <v>76130</v>
          </cell>
          <cell r="F47">
            <v>160652.10714285713</v>
          </cell>
          <cell r="G47" t="e">
            <v>#N/A</v>
          </cell>
          <cell r="H47">
            <v>51220</v>
          </cell>
        </row>
        <row r="48">
          <cell r="C48">
            <v>40588</v>
          </cell>
          <cell r="D48">
            <v>194460.95</v>
          </cell>
          <cell r="E48">
            <v>76130</v>
          </cell>
          <cell r="F48">
            <v>160652.10714285713</v>
          </cell>
          <cell r="G48">
            <v>191070</v>
          </cell>
          <cell r="H48" t="e">
            <v>#N/A</v>
          </cell>
        </row>
        <row r="49">
          <cell r="C49">
            <v>40589</v>
          </cell>
          <cell r="D49">
            <v>194460.95</v>
          </cell>
          <cell r="E49">
            <v>76130</v>
          </cell>
          <cell r="F49">
            <v>160652.10714285713</v>
          </cell>
          <cell r="G49">
            <v>182108</v>
          </cell>
          <cell r="H49" t="e">
            <v>#N/A</v>
          </cell>
        </row>
        <row r="50">
          <cell r="C50">
            <v>40590</v>
          </cell>
          <cell r="D50">
            <v>194460.95</v>
          </cell>
          <cell r="E50">
            <v>76130</v>
          </cell>
          <cell r="F50">
            <v>160652.10714285713</v>
          </cell>
          <cell r="G50">
            <v>178256</v>
          </cell>
          <cell r="H50" t="e">
            <v>#N/A</v>
          </cell>
        </row>
        <row r="51">
          <cell r="C51">
            <v>40591</v>
          </cell>
          <cell r="D51">
            <v>194460.95</v>
          </cell>
          <cell r="E51">
            <v>76130</v>
          </cell>
          <cell r="F51">
            <v>160652.10714285713</v>
          </cell>
          <cell r="G51">
            <v>187328</v>
          </cell>
          <cell r="H51" t="e">
            <v>#N/A</v>
          </cell>
        </row>
        <row r="52">
          <cell r="C52">
            <v>40592</v>
          </cell>
          <cell r="D52">
            <v>194460.95</v>
          </cell>
          <cell r="E52">
            <v>76130</v>
          </cell>
          <cell r="F52">
            <v>160652.10714285713</v>
          </cell>
          <cell r="G52">
            <v>191260</v>
          </cell>
          <cell r="H52" t="e">
            <v>#N/A</v>
          </cell>
        </row>
        <row r="53">
          <cell r="C53">
            <v>40593</v>
          </cell>
          <cell r="D53">
            <v>194460.95</v>
          </cell>
          <cell r="E53">
            <v>76130</v>
          </cell>
          <cell r="F53">
            <v>160652.10714285713</v>
          </cell>
          <cell r="G53" t="e">
            <v>#N/A</v>
          </cell>
          <cell r="H53">
            <v>89083</v>
          </cell>
        </row>
        <row r="54">
          <cell r="C54">
            <v>40594</v>
          </cell>
          <cell r="D54">
            <v>194460.95</v>
          </cell>
          <cell r="E54">
            <v>76130</v>
          </cell>
          <cell r="F54">
            <v>160652.10714285713</v>
          </cell>
          <cell r="G54" t="e">
            <v>#N/A</v>
          </cell>
          <cell r="H54">
            <v>52714</v>
          </cell>
        </row>
        <row r="55">
          <cell r="C55">
            <v>40595</v>
          </cell>
          <cell r="D55">
            <v>194460.95</v>
          </cell>
          <cell r="E55">
            <v>76130</v>
          </cell>
          <cell r="F55">
            <v>160652.10714285713</v>
          </cell>
          <cell r="G55">
            <v>199827</v>
          </cell>
          <cell r="H55" t="e">
            <v>#N/A</v>
          </cell>
        </row>
        <row r="56">
          <cell r="C56">
            <v>40596</v>
          </cell>
          <cell r="D56">
            <v>194460.95</v>
          </cell>
          <cell r="E56">
            <v>76130</v>
          </cell>
          <cell r="F56">
            <v>160652.10714285713</v>
          </cell>
          <cell r="G56">
            <v>204349</v>
          </cell>
          <cell r="H56" t="e">
            <v>#N/A</v>
          </cell>
        </row>
        <row r="57">
          <cell r="C57">
            <v>40597</v>
          </cell>
          <cell r="D57">
            <v>194460.95</v>
          </cell>
          <cell r="E57">
            <v>76130</v>
          </cell>
          <cell r="F57">
            <v>160652.10714285713</v>
          </cell>
          <cell r="G57">
            <v>216035</v>
          </cell>
          <cell r="H57" t="e">
            <v>#N/A</v>
          </cell>
        </row>
        <row r="58">
          <cell r="C58">
            <v>40598</v>
          </cell>
          <cell r="D58">
            <v>194460.95</v>
          </cell>
          <cell r="E58">
            <v>76130</v>
          </cell>
          <cell r="F58">
            <v>160652.10714285713</v>
          </cell>
          <cell r="G58">
            <v>205321</v>
          </cell>
          <cell r="H58" t="e">
            <v>#N/A</v>
          </cell>
        </row>
        <row r="59">
          <cell r="C59">
            <v>40599</v>
          </cell>
          <cell r="D59">
            <v>194460.95</v>
          </cell>
          <cell r="E59">
            <v>76130</v>
          </cell>
          <cell r="F59">
            <v>160652.10714285713</v>
          </cell>
          <cell r="G59">
            <v>206739</v>
          </cell>
          <cell r="H59" t="e">
            <v>#N/A</v>
          </cell>
        </row>
        <row r="60">
          <cell r="C60">
            <v>40600</v>
          </cell>
          <cell r="D60">
            <v>194460.95</v>
          </cell>
          <cell r="E60">
            <v>76130</v>
          </cell>
          <cell r="F60">
            <v>160652.10714285713</v>
          </cell>
          <cell r="G60" t="e">
            <v>#N/A</v>
          </cell>
          <cell r="H60">
            <v>97993</v>
          </cell>
        </row>
        <row r="61">
          <cell r="C61">
            <v>40601</v>
          </cell>
          <cell r="D61">
            <v>194460.95</v>
          </cell>
          <cell r="E61">
            <v>76130</v>
          </cell>
          <cell r="F61">
            <v>160652.10714285713</v>
          </cell>
          <cell r="G61" t="e">
            <v>#N/A</v>
          </cell>
          <cell r="H61">
            <v>64589</v>
          </cell>
        </row>
        <row r="62">
          <cell r="C62">
            <v>40602</v>
          </cell>
          <cell r="D62">
            <v>194460.95</v>
          </cell>
          <cell r="E62">
            <v>76130</v>
          </cell>
          <cell r="F62">
            <v>160652.10714285713</v>
          </cell>
          <cell r="G62">
            <v>215754</v>
          </cell>
          <cell r="H62" t="e">
            <v>#N/A</v>
          </cell>
        </row>
        <row r="63">
          <cell r="C63">
            <v>40603</v>
          </cell>
          <cell r="D63">
            <v>203510.04545454544</v>
          </cell>
          <cell r="E63">
            <v>77061.333333333328</v>
          </cell>
          <cell r="F63">
            <v>166799.12903225806</v>
          </cell>
          <cell r="G63">
            <v>211920</v>
          </cell>
          <cell r="H63" t="e">
            <v>#N/A</v>
          </cell>
        </row>
        <row r="64">
          <cell r="C64">
            <v>40604</v>
          </cell>
          <cell r="D64">
            <v>203510.04545454544</v>
          </cell>
          <cell r="E64">
            <v>77061.333333333328</v>
          </cell>
          <cell r="F64">
            <v>166799.12903225806</v>
          </cell>
          <cell r="G64">
            <v>213065</v>
          </cell>
          <cell r="H64" t="e">
            <v>#N/A</v>
          </cell>
        </row>
        <row r="65">
          <cell r="C65">
            <v>40605</v>
          </cell>
          <cell r="D65">
            <v>203510.04545454544</v>
          </cell>
          <cell r="E65">
            <v>77061.333333333328</v>
          </cell>
          <cell r="F65">
            <v>166799.12903225806</v>
          </cell>
          <cell r="G65">
            <v>212848</v>
          </cell>
          <cell r="H65" t="e">
            <v>#N/A</v>
          </cell>
        </row>
        <row r="66">
          <cell r="C66">
            <v>40606</v>
          </cell>
          <cell r="D66">
            <v>203510.04545454544</v>
          </cell>
          <cell r="E66">
            <v>77061.333333333328</v>
          </cell>
          <cell r="F66">
            <v>166799.12903225806</v>
          </cell>
          <cell r="G66">
            <v>206557</v>
          </cell>
          <cell r="H66" t="e">
            <v>#N/A</v>
          </cell>
        </row>
        <row r="67">
          <cell r="C67">
            <v>40607</v>
          </cell>
          <cell r="D67">
            <v>203510.04545454544</v>
          </cell>
          <cell r="E67">
            <v>77061.333333333328</v>
          </cell>
          <cell r="F67">
            <v>166799.12903225806</v>
          </cell>
          <cell r="G67" t="e">
            <v>#N/A</v>
          </cell>
          <cell r="H67">
            <v>100996</v>
          </cell>
        </row>
        <row r="68">
          <cell r="C68">
            <v>40608</v>
          </cell>
          <cell r="D68">
            <v>203510.04545454544</v>
          </cell>
          <cell r="E68">
            <v>77061.333333333328</v>
          </cell>
          <cell r="F68">
            <v>166799.12903225806</v>
          </cell>
          <cell r="G68" t="e">
            <v>#N/A</v>
          </cell>
          <cell r="H68">
            <v>59837</v>
          </cell>
        </row>
        <row r="69">
          <cell r="C69">
            <v>40609</v>
          </cell>
          <cell r="D69">
            <v>203510.04545454544</v>
          </cell>
          <cell r="E69">
            <v>77061.333333333328</v>
          </cell>
          <cell r="F69">
            <v>166799.12903225806</v>
          </cell>
          <cell r="G69">
            <v>157210</v>
          </cell>
          <cell r="H69" t="e">
            <v>#N/A</v>
          </cell>
        </row>
        <row r="70">
          <cell r="C70">
            <v>40610</v>
          </cell>
          <cell r="D70">
            <v>203510.04545454544</v>
          </cell>
          <cell r="E70">
            <v>77061.333333333328</v>
          </cell>
          <cell r="F70">
            <v>166799.12903225806</v>
          </cell>
          <cell r="G70" t="e">
            <v>#N/A</v>
          </cell>
          <cell r="H70">
            <v>67292</v>
          </cell>
        </row>
        <row r="71">
          <cell r="C71">
            <v>40611</v>
          </cell>
          <cell r="D71">
            <v>203510.04545454544</v>
          </cell>
          <cell r="E71">
            <v>77061.333333333328</v>
          </cell>
          <cell r="F71">
            <v>166799.12903225806</v>
          </cell>
          <cell r="G71">
            <v>190947</v>
          </cell>
          <cell r="H71" t="e">
            <v>#N/A</v>
          </cell>
        </row>
        <row r="72">
          <cell r="C72">
            <v>40612</v>
          </cell>
          <cell r="D72">
            <v>203510.04545454544</v>
          </cell>
          <cell r="E72">
            <v>77061.333333333328</v>
          </cell>
          <cell r="F72">
            <v>166799.12903225806</v>
          </cell>
          <cell r="G72">
            <v>209552</v>
          </cell>
          <cell r="H72" t="e">
            <v>#N/A</v>
          </cell>
        </row>
        <row r="73">
          <cell r="C73">
            <v>40613</v>
          </cell>
          <cell r="D73">
            <v>203510.04545454544</v>
          </cell>
          <cell r="E73">
            <v>77061.333333333328</v>
          </cell>
          <cell r="F73">
            <v>166799.12903225806</v>
          </cell>
          <cell r="G73">
            <v>202161</v>
          </cell>
          <cell r="H73" t="e">
            <v>#N/A</v>
          </cell>
        </row>
        <row r="74">
          <cell r="C74">
            <v>40614</v>
          </cell>
          <cell r="D74">
            <v>203510.04545454544</v>
          </cell>
          <cell r="E74">
            <v>77061.333333333328</v>
          </cell>
          <cell r="F74">
            <v>166799.12903225806</v>
          </cell>
          <cell r="G74" t="e">
            <v>#N/A</v>
          </cell>
          <cell r="H74">
            <v>95985</v>
          </cell>
        </row>
        <row r="75">
          <cell r="C75">
            <v>40615</v>
          </cell>
          <cell r="D75">
            <v>203510.04545454544</v>
          </cell>
          <cell r="E75">
            <v>77061.333333333328</v>
          </cell>
          <cell r="F75">
            <v>166799.12903225806</v>
          </cell>
          <cell r="G75" t="e">
            <v>#N/A</v>
          </cell>
          <cell r="H75">
            <v>53911</v>
          </cell>
        </row>
        <row r="76">
          <cell r="C76">
            <v>40616</v>
          </cell>
          <cell r="D76">
            <v>203510.04545454544</v>
          </cell>
          <cell r="E76">
            <v>77061.333333333328</v>
          </cell>
          <cell r="F76">
            <v>166799.12903225806</v>
          </cell>
          <cell r="G76">
            <v>199257</v>
          </cell>
          <cell r="H76" t="e">
            <v>#N/A</v>
          </cell>
        </row>
        <row r="77">
          <cell r="C77">
            <v>40617</v>
          </cell>
          <cell r="D77">
            <v>203510.04545454544</v>
          </cell>
          <cell r="E77">
            <v>77061.333333333328</v>
          </cell>
          <cell r="F77">
            <v>166799.12903225806</v>
          </cell>
          <cell r="G77">
            <v>207453</v>
          </cell>
          <cell r="H77" t="e">
            <v>#N/A</v>
          </cell>
        </row>
        <row r="78">
          <cell r="C78">
            <v>40618</v>
          </cell>
          <cell r="D78">
            <v>203510.04545454544</v>
          </cell>
          <cell r="E78">
            <v>77061.333333333328</v>
          </cell>
          <cell r="F78">
            <v>166799.12903225806</v>
          </cell>
          <cell r="G78">
            <v>205807</v>
          </cell>
          <cell r="H78" t="e">
            <v>#N/A</v>
          </cell>
        </row>
        <row r="79">
          <cell r="C79">
            <v>40619</v>
          </cell>
          <cell r="D79">
            <v>203510.04545454544</v>
          </cell>
          <cell r="E79">
            <v>77061.333333333328</v>
          </cell>
          <cell r="F79">
            <v>166799.12903225806</v>
          </cell>
          <cell r="G79">
            <v>219713</v>
          </cell>
          <cell r="H79" t="e">
            <v>#N/A</v>
          </cell>
        </row>
        <row r="80">
          <cell r="C80">
            <v>40620</v>
          </cell>
          <cell r="D80">
            <v>203510.04545454544</v>
          </cell>
          <cell r="E80">
            <v>77061.333333333328</v>
          </cell>
          <cell r="F80">
            <v>166799.12903225806</v>
          </cell>
          <cell r="G80">
            <v>209179</v>
          </cell>
          <cell r="H80" t="e">
            <v>#N/A</v>
          </cell>
        </row>
        <row r="81">
          <cell r="C81">
            <v>40621</v>
          </cell>
          <cell r="D81">
            <v>203510.04545454544</v>
          </cell>
          <cell r="E81">
            <v>77061.333333333328</v>
          </cell>
          <cell r="F81">
            <v>166799.12903225806</v>
          </cell>
          <cell r="G81" t="e">
            <v>#N/A</v>
          </cell>
          <cell r="H81">
            <v>98396</v>
          </cell>
        </row>
        <row r="82">
          <cell r="C82">
            <v>40622</v>
          </cell>
          <cell r="D82">
            <v>203510.04545454544</v>
          </cell>
          <cell r="E82">
            <v>77061.333333333328</v>
          </cell>
          <cell r="F82">
            <v>166799.12903225806</v>
          </cell>
          <cell r="G82" t="e">
            <v>#N/A</v>
          </cell>
          <cell r="H82">
            <v>79457</v>
          </cell>
        </row>
        <row r="83">
          <cell r="C83">
            <v>40623</v>
          </cell>
          <cell r="D83">
            <v>203510.04545454544</v>
          </cell>
          <cell r="E83">
            <v>77061.333333333328</v>
          </cell>
          <cell r="F83">
            <v>166799.12903225806</v>
          </cell>
          <cell r="G83">
            <v>208417</v>
          </cell>
          <cell r="H83" t="e">
            <v>#N/A</v>
          </cell>
        </row>
        <row r="84">
          <cell r="C84">
            <v>40624</v>
          </cell>
          <cell r="D84">
            <v>203510.04545454544</v>
          </cell>
          <cell r="E84">
            <v>77061.333333333328</v>
          </cell>
          <cell r="F84">
            <v>166799.12903225806</v>
          </cell>
          <cell r="G84">
            <v>207480</v>
          </cell>
          <cell r="H84" t="e">
            <v>#N/A</v>
          </cell>
        </row>
        <row r="85">
          <cell r="C85">
            <v>40625</v>
          </cell>
          <cell r="D85">
            <v>203510.04545454544</v>
          </cell>
          <cell r="E85">
            <v>77061.333333333328</v>
          </cell>
          <cell r="F85">
            <v>166799.12903225806</v>
          </cell>
          <cell r="G85">
            <v>201448</v>
          </cell>
          <cell r="H85" t="e">
            <v>#N/A</v>
          </cell>
        </row>
        <row r="86">
          <cell r="C86">
            <v>40626</v>
          </cell>
          <cell r="D86">
            <v>203510.04545454544</v>
          </cell>
          <cell r="E86">
            <v>77061.333333333328</v>
          </cell>
          <cell r="F86">
            <v>166799.12903225806</v>
          </cell>
          <cell r="G86">
            <v>204921</v>
          </cell>
          <cell r="H86" t="e">
            <v>#N/A</v>
          </cell>
        </row>
        <row r="87">
          <cell r="C87">
            <v>40627</v>
          </cell>
          <cell r="D87">
            <v>203510.04545454544</v>
          </cell>
          <cell r="E87">
            <v>77061.333333333328</v>
          </cell>
          <cell r="F87">
            <v>166799.12903225806</v>
          </cell>
          <cell r="G87">
            <v>198798</v>
          </cell>
          <cell r="H87" t="e">
            <v>#N/A</v>
          </cell>
        </row>
        <row r="88">
          <cell r="C88">
            <v>40628</v>
          </cell>
          <cell r="D88">
            <v>203510.04545454544</v>
          </cell>
          <cell r="E88">
            <v>77061.333333333328</v>
          </cell>
          <cell r="F88">
            <v>166799.12903225806</v>
          </cell>
          <cell r="G88" t="e">
            <v>#N/A</v>
          </cell>
          <cell r="H88">
            <v>81847</v>
          </cell>
        </row>
        <row r="89">
          <cell r="C89">
            <v>40629</v>
          </cell>
          <cell r="D89">
            <v>203510.04545454544</v>
          </cell>
          <cell r="E89">
            <v>77061.333333333328</v>
          </cell>
          <cell r="F89">
            <v>166799.12903225806</v>
          </cell>
          <cell r="G89" t="e">
            <v>#N/A</v>
          </cell>
          <cell r="H89">
            <v>55831</v>
          </cell>
        </row>
        <row r="90">
          <cell r="C90">
            <v>40630</v>
          </cell>
          <cell r="D90">
            <v>203510.04545454544</v>
          </cell>
          <cell r="E90">
            <v>77061.333333333328</v>
          </cell>
          <cell r="F90">
            <v>166799.12903225806</v>
          </cell>
          <cell r="G90">
            <v>189050</v>
          </cell>
          <cell r="H90" t="e">
            <v>#N/A</v>
          </cell>
        </row>
        <row r="91">
          <cell r="C91">
            <v>40631</v>
          </cell>
          <cell r="D91">
            <v>203510.04545454544</v>
          </cell>
          <cell r="E91">
            <v>77061.333333333328</v>
          </cell>
          <cell r="F91">
            <v>166799.12903225806</v>
          </cell>
          <cell r="G91">
            <v>202124</v>
          </cell>
          <cell r="H91" t="e">
            <v>#N/A</v>
          </cell>
        </row>
        <row r="92">
          <cell r="C92">
            <v>40632</v>
          </cell>
          <cell r="D92">
            <v>203510.04545454544</v>
          </cell>
          <cell r="E92">
            <v>77061.333333333328</v>
          </cell>
          <cell r="F92">
            <v>166799.12903225806</v>
          </cell>
          <cell r="G92">
            <v>204258</v>
          </cell>
          <cell r="H92" t="e">
            <v>#N/A</v>
          </cell>
        </row>
        <row r="93">
          <cell r="C93">
            <v>40633</v>
          </cell>
          <cell r="D93">
            <v>203510.04545454544</v>
          </cell>
          <cell r="E93">
            <v>77061.333333333328</v>
          </cell>
          <cell r="F93">
            <v>166799.12903225806</v>
          </cell>
          <cell r="G93">
            <v>215056</v>
          </cell>
          <cell r="H93" t="e">
            <v>#N/A</v>
          </cell>
        </row>
        <row r="94">
          <cell r="C94">
            <v>40634</v>
          </cell>
          <cell r="D94">
            <v>197740.94736842104</v>
          </cell>
          <cell r="E94">
            <v>79323.181818181823</v>
          </cell>
          <cell r="F94">
            <v>154321.1</v>
          </cell>
          <cell r="G94">
            <v>200074</v>
          </cell>
          <cell r="H94" t="e">
            <v>#N/A</v>
          </cell>
        </row>
        <row r="95">
          <cell r="C95">
            <v>40635</v>
          </cell>
          <cell r="D95">
            <v>197740.94736842104</v>
          </cell>
          <cell r="E95">
            <v>79323.181818181823</v>
          </cell>
          <cell r="F95">
            <v>154321.1</v>
          </cell>
          <cell r="G95" t="e">
            <v>#N/A</v>
          </cell>
          <cell r="H95">
            <v>97111</v>
          </cell>
        </row>
        <row r="96">
          <cell r="C96">
            <v>40636</v>
          </cell>
          <cell r="D96">
            <v>197740.94736842104</v>
          </cell>
          <cell r="E96">
            <v>79323.181818181823</v>
          </cell>
          <cell r="F96">
            <v>154321.1</v>
          </cell>
          <cell r="G96" t="e">
            <v>#N/A</v>
          </cell>
          <cell r="H96">
            <v>66715</v>
          </cell>
        </row>
        <row r="97">
          <cell r="C97">
            <v>40637</v>
          </cell>
          <cell r="D97">
            <v>197740.94736842104</v>
          </cell>
          <cell r="E97">
            <v>79323.181818181823</v>
          </cell>
          <cell r="F97">
            <v>154321.1</v>
          </cell>
          <cell r="G97">
            <v>208337</v>
          </cell>
          <cell r="H97" t="e">
            <v>#N/A</v>
          </cell>
        </row>
        <row r="98">
          <cell r="C98">
            <v>40638</v>
          </cell>
          <cell r="D98">
            <v>197740.94736842104</v>
          </cell>
          <cell r="E98">
            <v>79323.181818181823</v>
          </cell>
          <cell r="F98">
            <v>154321.1</v>
          </cell>
          <cell r="G98">
            <v>209406</v>
          </cell>
          <cell r="H98" t="e">
            <v>#N/A</v>
          </cell>
        </row>
        <row r="99">
          <cell r="C99">
            <v>40639</v>
          </cell>
          <cell r="D99">
            <v>197740.94736842104</v>
          </cell>
          <cell r="E99">
            <v>79323.181818181823</v>
          </cell>
          <cell r="F99">
            <v>154321.1</v>
          </cell>
          <cell r="G99">
            <v>210756</v>
          </cell>
          <cell r="H99" t="e">
            <v>#N/A</v>
          </cell>
        </row>
        <row r="100">
          <cell r="C100">
            <v>40640</v>
          </cell>
          <cell r="D100">
            <v>197740.94736842104</v>
          </cell>
          <cell r="E100">
            <v>79323.181818181823</v>
          </cell>
          <cell r="F100">
            <v>154321.1</v>
          </cell>
          <cell r="G100">
            <v>221129</v>
          </cell>
          <cell r="H100" t="e">
            <v>#N/A</v>
          </cell>
        </row>
        <row r="101">
          <cell r="C101">
            <v>40641</v>
          </cell>
          <cell r="D101">
            <v>197740.94736842104</v>
          </cell>
          <cell r="E101">
            <v>79323.181818181823</v>
          </cell>
          <cell r="F101">
            <v>154321.1</v>
          </cell>
          <cell r="G101">
            <v>209524</v>
          </cell>
          <cell r="H101" t="e">
            <v>#N/A</v>
          </cell>
        </row>
        <row r="102">
          <cell r="C102">
            <v>40642</v>
          </cell>
          <cell r="D102">
            <v>197740.94736842104</v>
          </cell>
          <cell r="E102">
            <v>79323.181818181823</v>
          </cell>
          <cell r="F102">
            <v>154321.1</v>
          </cell>
          <cell r="G102" t="e">
            <v>#N/A</v>
          </cell>
          <cell r="H102">
            <v>96186</v>
          </cell>
        </row>
        <row r="103">
          <cell r="C103">
            <v>40643</v>
          </cell>
          <cell r="D103">
            <v>197740.94736842104</v>
          </cell>
          <cell r="E103">
            <v>79323.181818181823</v>
          </cell>
          <cell r="F103">
            <v>154321.1</v>
          </cell>
          <cell r="G103" t="e">
            <v>#N/A</v>
          </cell>
          <cell r="H103">
            <v>65288</v>
          </cell>
        </row>
        <row r="104">
          <cell r="C104">
            <v>40644</v>
          </cell>
          <cell r="D104">
            <v>197740.94736842104</v>
          </cell>
          <cell r="E104">
            <v>79323.181818181823</v>
          </cell>
          <cell r="F104">
            <v>154321.1</v>
          </cell>
          <cell r="G104">
            <v>201097</v>
          </cell>
          <cell r="H104" t="e">
            <v>#N/A</v>
          </cell>
        </row>
        <row r="105">
          <cell r="C105">
            <v>40645</v>
          </cell>
          <cell r="D105">
            <v>197740.94736842104</v>
          </cell>
          <cell r="E105">
            <v>79323.181818181823</v>
          </cell>
          <cell r="F105">
            <v>154321.1</v>
          </cell>
          <cell r="G105">
            <v>201109</v>
          </cell>
          <cell r="H105" t="e">
            <v>#N/A</v>
          </cell>
        </row>
        <row r="106">
          <cell r="C106">
            <v>40646</v>
          </cell>
          <cell r="D106">
            <v>197740.94736842104</v>
          </cell>
          <cell r="E106">
            <v>79323.181818181823</v>
          </cell>
          <cell r="F106">
            <v>154321.1</v>
          </cell>
          <cell r="G106">
            <v>202619</v>
          </cell>
          <cell r="H106" t="e">
            <v>#N/A</v>
          </cell>
        </row>
        <row r="107">
          <cell r="C107">
            <v>40647</v>
          </cell>
          <cell r="D107">
            <v>197740.94736842104</v>
          </cell>
          <cell r="E107">
            <v>79323.181818181823</v>
          </cell>
          <cell r="F107">
            <v>154321.1</v>
          </cell>
          <cell r="G107">
            <v>201410</v>
          </cell>
          <cell r="H107" t="e">
            <v>#N/A</v>
          </cell>
        </row>
        <row r="108">
          <cell r="C108">
            <v>40648</v>
          </cell>
          <cell r="D108">
            <v>197740.94736842104</v>
          </cell>
          <cell r="E108">
            <v>79323.181818181823</v>
          </cell>
          <cell r="F108">
            <v>154321.1</v>
          </cell>
          <cell r="G108">
            <v>196330</v>
          </cell>
          <cell r="H108" t="e">
            <v>#N/A</v>
          </cell>
        </row>
        <row r="109">
          <cell r="C109">
            <v>40649</v>
          </cell>
          <cell r="D109">
            <v>197740.94736842104</v>
          </cell>
          <cell r="E109">
            <v>79323.181818181823</v>
          </cell>
          <cell r="F109">
            <v>154321.1</v>
          </cell>
          <cell r="G109" t="e">
            <v>#N/A</v>
          </cell>
          <cell r="H109">
            <v>96944</v>
          </cell>
        </row>
        <row r="110">
          <cell r="C110">
            <v>40650</v>
          </cell>
          <cell r="D110">
            <v>197740.94736842104</v>
          </cell>
          <cell r="E110">
            <v>79323.181818181823</v>
          </cell>
          <cell r="F110">
            <v>154321.1</v>
          </cell>
          <cell r="G110" t="e">
            <v>#N/A</v>
          </cell>
          <cell r="H110">
            <v>78258</v>
          </cell>
        </row>
        <row r="111">
          <cell r="C111">
            <v>40651</v>
          </cell>
          <cell r="D111">
            <v>197740.94736842104</v>
          </cell>
          <cell r="E111">
            <v>79323.181818181823</v>
          </cell>
          <cell r="F111">
            <v>154321.1</v>
          </cell>
          <cell r="G111">
            <v>174843</v>
          </cell>
          <cell r="H111" t="e">
            <v>#N/A</v>
          </cell>
        </row>
        <row r="112">
          <cell r="C112">
            <v>40652</v>
          </cell>
          <cell r="D112">
            <v>197740.94736842104</v>
          </cell>
          <cell r="E112">
            <v>79323.181818181823</v>
          </cell>
          <cell r="F112">
            <v>154321.1</v>
          </cell>
          <cell r="G112">
            <v>167728</v>
          </cell>
          <cell r="H112" t="e">
            <v>#N/A</v>
          </cell>
        </row>
        <row r="113">
          <cell r="C113">
            <v>40653</v>
          </cell>
          <cell r="D113">
            <v>197740.94736842104</v>
          </cell>
          <cell r="E113">
            <v>79323.181818181823</v>
          </cell>
          <cell r="F113">
            <v>154321.1</v>
          </cell>
          <cell r="G113">
            <v>170356</v>
          </cell>
          <cell r="H113" t="e">
            <v>#N/A</v>
          </cell>
        </row>
        <row r="114">
          <cell r="C114">
            <v>40654</v>
          </cell>
          <cell r="D114">
            <v>197740.94736842104</v>
          </cell>
          <cell r="E114">
            <v>79323.181818181823</v>
          </cell>
          <cell r="F114">
            <v>154321.1</v>
          </cell>
          <cell r="G114">
            <v>157446</v>
          </cell>
          <cell r="H114" t="e">
            <v>#N/A</v>
          </cell>
        </row>
        <row r="115">
          <cell r="C115">
            <v>40655</v>
          </cell>
          <cell r="D115">
            <v>197740.94736842104</v>
          </cell>
          <cell r="E115">
            <v>79323.181818181823</v>
          </cell>
          <cell r="F115">
            <v>154321.1</v>
          </cell>
          <cell r="G115" t="e">
            <v>#N/A</v>
          </cell>
          <cell r="H115">
            <v>74197</v>
          </cell>
        </row>
        <row r="116">
          <cell r="C116">
            <v>40656</v>
          </cell>
          <cell r="D116">
            <v>197740.94736842104</v>
          </cell>
          <cell r="E116">
            <v>79323.181818181823</v>
          </cell>
          <cell r="F116">
            <v>154321.1</v>
          </cell>
          <cell r="G116" t="e">
            <v>#N/A</v>
          </cell>
          <cell r="H116">
            <v>78732</v>
          </cell>
        </row>
        <row r="117">
          <cell r="C117">
            <v>40657</v>
          </cell>
          <cell r="D117">
            <v>197740.94736842104</v>
          </cell>
          <cell r="E117">
            <v>79323.181818181823</v>
          </cell>
          <cell r="F117">
            <v>154321.1</v>
          </cell>
          <cell r="G117" t="e">
            <v>#N/A</v>
          </cell>
          <cell r="H117">
            <v>42024</v>
          </cell>
        </row>
        <row r="118">
          <cell r="C118">
            <v>40658</v>
          </cell>
          <cell r="D118">
            <v>197740.94736842104</v>
          </cell>
          <cell r="E118">
            <v>79323.181818181823</v>
          </cell>
          <cell r="F118">
            <v>154321.1</v>
          </cell>
          <cell r="G118" t="e">
            <v>#N/A</v>
          </cell>
          <cell r="H118">
            <v>65712</v>
          </cell>
        </row>
        <row r="119">
          <cell r="C119">
            <v>40659</v>
          </cell>
          <cell r="D119">
            <v>197740.94736842104</v>
          </cell>
          <cell r="E119">
            <v>79323.181818181823</v>
          </cell>
          <cell r="F119">
            <v>154321.1</v>
          </cell>
          <cell r="G119">
            <v>196967</v>
          </cell>
          <cell r="H119" t="e">
            <v>#N/A</v>
          </cell>
        </row>
        <row r="120">
          <cell r="C120">
            <v>40660</v>
          </cell>
          <cell r="D120">
            <v>197740.94736842104</v>
          </cell>
          <cell r="E120">
            <v>79323.181818181823</v>
          </cell>
          <cell r="F120">
            <v>154321.1</v>
          </cell>
          <cell r="G120">
            <v>205683</v>
          </cell>
          <cell r="H120" t="e">
            <v>#N/A</v>
          </cell>
        </row>
        <row r="121">
          <cell r="C121">
            <v>40661</v>
          </cell>
          <cell r="D121">
            <v>197740.94736842104</v>
          </cell>
          <cell r="E121">
            <v>79323.181818181823</v>
          </cell>
          <cell r="F121">
            <v>154321.1</v>
          </cell>
          <cell r="G121">
            <v>219445</v>
          </cell>
          <cell r="H121" t="e">
            <v>#N/A</v>
          </cell>
        </row>
        <row r="122">
          <cell r="C122">
            <v>40662</v>
          </cell>
          <cell r="D122">
            <v>197740.94736842104</v>
          </cell>
          <cell r="E122">
            <v>79323.181818181823</v>
          </cell>
          <cell r="F122">
            <v>154321.1</v>
          </cell>
          <cell r="G122">
            <v>202819</v>
          </cell>
          <cell r="H122" t="e">
            <v>#N/A</v>
          </cell>
        </row>
        <row r="123">
          <cell r="C123">
            <v>40663</v>
          </cell>
          <cell r="D123">
            <v>197740.94736842104</v>
          </cell>
          <cell r="E123">
            <v>79323.181818181823</v>
          </cell>
          <cell r="F123">
            <v>154321.1</v>
          </cell>
          <cell r="G123" t="e">
            <v>#N/A</v>
          </cell>
          <cell r="H123">
            <v>111388</v>
          </cell>
        </row>
        <row r="124">
          <cell r="C124">
            <v>40664</v>
          </cell>
          <cell r="D124">
            <v>209694.40909090909</v>
          </cell>
          <cell r="E124">
            <v>86819</v>
          </cell>
          <cell r="F124">
            <v>174020.90322580645</v>
          </cell>
          <cell r="G124" t="e">
            <v>#N/A</v>
          </cell>
          <cell r="H124">
            <v>101395</v>
          </cell>
        </row>
        <row r="125">
          <cell r="C125">
            <v>40665</v>
          </cell>
          <cell r="D125">
            <v>209694.40909090909</v>
          </cell>
          <cell r="E125">
            <v>86819</v>
          </cell>
          <cell r="F125">
            <v>174020.90322580645</v>
          </cell>
          <cell r="G125">
            <v>206249</v>
          </cell>
          <cell r="H125" t="e">
            <v>#N/A</v>
          </cell>
        </row>
        <row r="126">
          <cell r="C126">
            <v>40666</v>
          </cell>
          <cell r="D126">
            <v>209694.40909090909</v>
          </cell>
          <cell r="E126">
            <v>86819</v>
          </cell>
          <cell r="F126">
            <v>174020.90322580645</v>
          </cell>
          <cell r="G126">
            <v>252459</v>
          </cell>
          <cell r="H126" t="e">
            <v>#N/A</v>
          </cell>
        </row>
        <row r="127">
          <cell r="C127">
            <v>40667</v>
          </cell>
          <cell r="D127">
            <v>209694.40909090909</v>
          </cell>
          <cell r="E127">
            <v>86819</v>
          </cell>
          <cell r="F127">
            <v>174020.90322580645</v>
          </cell>
          <cell r="G127">
            <v>225029</v>
          </cell>
          <cell r="H127" t="e">
            <v>#N/A</v>
          </cell>
        </row>
        <row r="128">
          <cell r="C128">
            <v>40668</v>
          </cell>
          <cell r="D128">
            <v>209694.40909090909</v>
          </cell>
          <cell r="E128">
            <v>86819</v>
          </cell>
          <cell r="F128">
            <v>174020.90322580645</v>
          </cell>
          <cell r="G128">
            <v>215663</v>
          </cell>
          <cell r="H128" t="e">
            <v>#N/A</v>
          </cell>
        </row>
        <row r="129">
          <cell r="C129">
            <v>40669</v>
          </cell>
          <cell r="D129">
            <v>209694.40909090909</v>
          </cell>
          <cell r="E129">
            <v>86819</v>
          </cell>
          <cell r="F129">
            <v>174020.90322580645</v>
          </cell>
          <cell r="G129">
            <v>202381</v>
          </cell>
          <cell r="H129" t="e">
            <v>#N/A</v>
          </cell>
        </row>
        <row r="130">
          <cell r="C130">
            <v>40670</v>
          </cell>
          <cell r="D130">
            <v>209694.40909090909</v>
          </cell>
          <cell r="E130">
            <v>86819</v>
          </cell>
          <cell r="F130">
            <v>174020.90322580645</v>
          </cell>
          <cell r="G130" t="e">
            <v>#N/A</v>
          </cell>
          <cell r="H130">
            <v>100216</v>
          </cell>
        </row>
        <row r="131">
          <cell r="C131">
            <v>40671</v>
          </cell>
          <cell r="D131">
            <v>209694.40909090909</v>
          </cell>
          <cell r="E131">
            <v>86819</v>
          </cell>
          <cell r="F131">
            <v>174020.90322580645</v>
          </cell>
          <cell r="G131" t="e">
            <v>#N/A</v>
          </cell>
          <cell r="H131">
            <v>80895</v>
          </cell>
        </row>
        <row r="132">
          <cell r="C132">
            <v>40672</v>
          </cell>
          <cell r="D132">
            <v>209694.40909090909</v>
          </cell>
          <cell r="E132">
            <v>86819</v>
          </cell>
          <cell r="F132">
            <v>174020.90322580645</v>
          </cell>
          <cell r="G132">
            <v>205185</v>
          </cell>
          <cell r="H132" t="e">
            <v>#N/A</v>
          </cell>
        </row>
        <row r="133">
          <cell r="C133">
            <v>40673</v>
          </cell>
          <cell r="D133">
            <v>209694.40909090909</v>
          </cell>
          <cell r="E133">
            <v>86819</v>
          </cell>
          <cell r="F133">
            <v>174020.90322580645</v>
          </cell>
          <cell r="G133">
            <v>211381</v>
          </cell>
          <cell r="H133" t="e">
            <v>#N/A</v>
          </cell>
        </row>
        <row r="134">
          <cell r="C134">
            <v>40674</v>
          </cell>
          <cell r="D134">
            <v>209694.40909090909</v>
          </cell>
          <cell r="E134">
            <v>86819</v>
          </cell>
          <cell r="F134">
            <v>174020.90322580645</v>
          </cell>
          <cell r="G134">
            <v>209903</v>
          </cell>
          <cell r="H134" t="e">
            <v>#N/A</v>
          </cell>
        </row>
        <row r="135">
          <cell r="C135">
            <v>40675</v>
          </cell>
          <cell r="D135">
            <v>209694.40909090909</v>
          </cell>
          <cell r="E135">
            <v>86819</v>
          </cell>
          <cell r="F135">
            <v>174020.90322580645</v>
          </cell>
          <cell r="G135">
            <v>208403</v>
          </cell>
          <cell r="H135" t="e">
            <v>#N/A</v>
          </cell>
        </row>
        <row r="136">
          <cell r="C136">
            <v>40676</v>
          </cell>
          <cell r="D136">
            <v>209694.40909090909</v>
          </cell>
          <cell r="E136">
            <v>86819</v>
          </cell>
          <cell r="F136">
            <v>174020.90322580645</v>
          </cell>
          <cell r="G136">
            <v>204831</v>
          </cell>
          <cell r="H136" t="e">
            <v>#N/A</v>
          </cell>
        </row>
        <row r="137">
          <cell r="C137">
            <v>40677</v>
          </cell>
          <cell r="D137">
            <v>209694.40909090909</v>
          </cell>
          <cell r="E137">
            <v>86819</v>
          </cell>
          <cell r="F137">
            <v>174020.90322580645</v>
          </cell>
          <cell r="G137" t="e">
            <v>#N/A</v>
          </cell>
          <cell r="H137">
            <v>97819</v>
          </cell>
        </row>
        <row r="138">
          <cell r="C138">
            <v>40678</v>
          </cell>
          <cell r="D138">
            <v>209694.40909090909</v>
          </cell>
          <cell r="E138">
            <v>86819</v>
          </cell>
          <cell r="F138">
            <v>174020.90322580645</v>
          </cell>
          <cell r="G138" t="e">
            <v>#N/A</v>
          </cell>
          <cell r="H138">
            <v>77236</v>
          </cell>
        </row>
        <row r="139">
          <cell r="C139">
            <v>40679</v>
          </cell>
          <cell r="D139">
            <v>209694.40909090909</v>
          </cell>
          <cell r="E139">
            <v>86819</v>
          </cell>
          <cell r="F139">
            <v>174020.90322580645</v>
          </cell>
          <cell r="G139">
            <v>206777</v>
          </cell>
          <cell r="H139" t="e">
            <v>#N/A</v>
          </cell>
        </row>
        <row r="140">
          <cell r="C140">
            <v>40680</v>
          </cell>
          <cell r="D140">
            <v>209694.40909090909</v>
          </cell>
          <cell r="E140">
            <v>86819</v>
          </cell>
          <cell r="F140">
            <v>174020.90322580645</v>
          </cell>
          <cell r="G140">
            <v>201777</v>
          </cell>
          <cell r="H140" t="e">
            <v>#N/A</v>
          </cell>
        </row>
        <row r="141">
          <cell r="C141">
            <v>40681</v>
          </cell>
          <cell r="D141">
            <v>209694.40909090909</v>
          </cell>
          <cell r="E141">
            <v>86819</v>
          </cell>
          <cell r="F141">
            <v>174020.90322580645</v>
          </cell>
          <cell r="G141">
            <v>202713</v>
          </cell>
          <cell r="H141" t="e">
            <v>#N/A</v>
          </cell>
        </row>
        <row r="142">
          <cell r="C142">
            <v>40682</v>
          </cell>
          <cell r="D142">
            <v>209694.40909090909</v>
          </cell>
          <cell r="E142">
            <v>86819</v>
          </cell>
          <cell r="F142">
            <v>174020.90322580645</v>
          </cell>
          <cell r="G142">
            <v>221901</v>
          </cell>
          <cell r="H142" t="e">
            <v>#N/A</v>
          </cell>
        </row>
        <row r="143">
          <cell r="C143">
            <v>40683</v>
          </cell>
          <cell r="D143">
            <v>209694.40909090909</v>
          </cell>
          <cell r="E143">
            <v>86819</v>
          </cell>
          <cell r="F143">
            <v>174020.90322580645</v>
          </cell>
          <cell r="G143">
            <v>208516</v>
          </cell>
          <cell r="H143" t="e">
            <v>#N/A</v>
          </cell>
        </row>
        <row r="144">
          <cell r="C144">
            <v>40684</v>
          </cell>
          <cell r="D144">
            <v>209694.40909090909</v>
          </cell>
          <cell r="E144">
            <v>86819</v>
          </cell>
          <cell r="F144">
            <v>174020.90322580645</v>
          </cell>
          <cell r="G144" t="e">
            <v>#N/A</v>
          </cell>
          <cell r="H144">
            <v>96459</v>
          </cell>
        </row>
        <row r="145">
          <cell r="C145">
            <v>40685</v>
          </cell>
          <cell r="D145">
            <v>209694.40909090909</v>
          </cell>
          <cell r="E145">
            <v>86819</v>
          </cell>
          <cell r="F145">
            <v>174020.90322580645</v>
          </cell>
          <cell r="G145" t="e">
            <v>#N/A</v>
          </cell>
          <cell r="H145">
            <v>64274</v>
          </cell>
        </row>
        <row r="146">
          <cell r="C146">
            <v>40686</v>
          </cell>
          <cell r="D146">
            <v>209694.40909090909</v>
          </cell>
          <cell r="E146">
            <v>86819</v>
          </cell>
          <cell r="F146">
            <v>174020.90322580645</v>
          </cell>
          <cell r="G146">
            <v>203162</v>
          </cell>
          <cell r="H146" t="e">
            <v>#N/A</v>
          </cell>
        </row>
        <row r="147">
          <cell r="C147">
            <v>40687</v>
          </cell>
          <cell r="D147">
            <v>209694.40909090909</v>
          </cell>
          <cell r="E147">
            <v>86819</v>
          </cell>
          <cell r="F147">
            <v>174020.90322580645</v>
          </cell>
          <cell r="G147">
            <v>206318</v>
          </cell>
          <cell r="H147" t="e">
            <v>#N/A</v>
          </cell>
        </row>
        <row r="148">
          <cell r="C148">
            <v>40688</v>
          </cell>
          <cell r="D148">
            <v>209694.40909090909</v>
          </cell>
          <cell r="E148">
            <v>86819</v>
          </cell>
          <cell r="F148">
            <v>174020.90322580645</v>
          </cell>
          <cell r="G148">
            <v>203659</v>
          </cell>
          <cell r="H148" t="e">
            <v>#N/A</v>
          </cell>
        </row>
        <row r="149">
          <cell r="C149">
            <v>40689</v>
          </cell>
          <cell r="D149">
            <v>209694.40909090909</v>
          </cell>
          <cell r="E149">
            <v>86819</v>
          </cell>
          <cell r="F149">
            <v>174020.90322580645</v>
          </cell>
          <cell r="G149">
            <v>206681</v>
          </cell>
          <cell r="H149" t="e">
            <v>#N/A</v>
          </cell>
        </row>
        <row r="150">
          <cell r="C150">
            <v>40690</v>
          </cell>
          <cell r="D150">
            <v>209694.40909090909</v>
          </cell>
          <cell r="E150">
            <v>86819</v>
          </cell>
          <cell r="F150">
            <v>174020.90322580645</v>
          </cell>
          <cell r="G150">
            <v>203800</v>
          </cell>
          <cell r="H150" t="e">
            <v>#N/A</v>
          </cell>
        </row>
        <row r="151">
          <cell r="C151">
            <v>40691</v>
          </cell>
          <cell r="D151">
            <v>209694.40909090909</v>
          </cell>
          <cell r="E151">
            <v>86819</v>
          </cell>
          <cell r="F151">
            <v>174020.90322580645</v>
          </cell>
          <cell r="G151" t="e">
            <v>#N/A</v>
          </cell>
          <cell r="H151">
            <v>97365</v>
          </cell>
        </row>
        <row r="152">
          <cell r="C152">
            <v>40692</v>
          </cell>
          <cell r="D152">
            <v>209694.40909090909</v>
          </cell>
          <cell r="E152">
            <v>86819</v>
          </cell>
          <cell r="F152">
            <v>174020.90322580645</v>
          </cell>
          <cell r="G152" t="e">
            <v>#N/A</v>
          </cell>
          <cell r="H152">
            <v>65712</v>
          </cell>
        </row>
        <row r="153">
          <cell r="C153">
            <v>40693</v>
          </cell>
          <cell r="D153">
            <v>209694.40909090909</v>
          </cell>
          <cell r="E153">
            <v>86819</v>
          </cell>
          <cell r="F153">
            <v>174020.90322580645</v>
          </cell>
          <cell r="G153">
            <v>196111</v>
          </cell>
          <cell r="H153" t="e">
            <v>#N/A</v>
          </cell>
        </row>
        <row r="154">
          <cell r="C154">
            <v>40694</v>
          </cell>
          <cell r="D154">
            <v>209694.40909090909</v>
          </cell>
          <cell r="E154">
            <v>86819</v>
          </cell>
          <cell r="F154">
            <v>174020.90322580645</v>
          </cell>
          <cell r="G154">
            <v>210378</v>
          </cell>
          <cell r="H154" t="e">
            <v>#N/A</v>
          </cell>
        </row>
        <row r="155">
          <cell r="C155">
            <v>40695</v>
          </cell>
          <cell r="D155">
            <v>192733.47368421053</v>
          </cell>
          <cell r="E155">
            <v>92848.818181818177</v>
          </cell>
          <cell r="F155">
            <v>156109.1</v>
          </cell>
          <cell r="G155">
            <v>203134</v>
          </cell>
          <cell r="H155" t="e">
            <v>#N/A</v>
          </cell>
        </row>
        <row r="156">
          <cell r="C156">
            <v>40696</v>
          </cell>
          <cell r="D156">
            <v>192733.47368421053</v>
          </cell>
          <cell r="E156">
            <v>92848.818181818177</v>
          </cell>
          <cell r="F156">
            <v>156109.1</v>
          </cell>
          <cell r="G156">
            <v>208699</v>
          </cell>
          <cell r="H156" t="e">
            <v>#N/A</v>
          </cell>
        </row>
        <row r="157">
          <cell r="C157">
            <v>40697</v>
          </cell>
          <cell r="D157">
            <v>192733.47368421053</v>
          </cell>
          <cell r="E157">
            <v>92848.818181818177</v>
          </cell>
          <cell r="F157">
            <v>156109.1</v>
          </cell>
          <cell r="G157">
            <v>200755</v>
          </cell>
          <cell r="H157" t="e">
            <v>#N/A</v>
          </cell>
        </row>
        <row r="158">
          <cell r="C158">
            <v>40698</v>
          </cell>
          <cell r="D158">
            <v>192733.47368421053</v>
          </cell>
          <cell r="E158">
            <v>92848.818181818177</v>
          </cell>
          <cell r="F158">
            <v>156109.1</v>
          </cell>
          <cell r="G158" t="e">
            <v>#N/A</v>
          </cell>
          <cell r="H158">
            <v>103598</v>
          </cell>
        </row>
        <row r="159">
          <cell r="C159">
            <v>40699</v>
          </cell>
          <cell r="D159">
            <v>192733.47368421053</v>
          </cell>
          <cell r="E159">
            <v>92848.818181818177</v>
          </cell>
          <cell r="F159">
            <v>156109.1</v>
          </cell>
          <cell r="G159" t="e">
            <v>#N/A</v>
          </cell>
          <cell r="H159">
            <v>71271</v>
          </cell>
        </row>
        <row r="160">
          <cell r="C160">
            <v>40700</v>
          </cell>
          <cell r="D160">
            <v>192733.47368421053</v>
          </cell>
          <cell r="E160">
            <v>92848.818181818177</v>
          </cell>
          <cell r="F160">
            <v>156109.1</v>
          </cell>
          <cell r="G160">
            <v>192579</v>
          </cell>
          <cell r="H160" t="e">
            <v>#N/A</v>
          </cell>
        </row>
        <row r="161">
          <cell r="C161">
            <v>40701</v>
          </cell>
          <cell r="D161">
            <v>192733.47368421053</v>
          </cell>
          <cell r="E161">
            <v>92848.818181818177</v>
          </cell>
          <cell r="F161">
            <v>156109.1</v>
          </cell>
          <cell r="G161">
            <v>197065</v>
          </cell>
          <cell r="H161" t="e">
            <v>#N/A</v>
          </cell>
        </row>
        <row r="162">
          <cell r="C162">
            <v>40702</v>
          </cell>
          <cell r="D162">
            <v>192733.47368421053</v>
          </cell>
          <cell r="E162">
            <v>92848.818181818177</v>
          </cell>
          <cell r="F162">
            <v>156109.1</v>
          </cell>
          <cell r="G162">
            <v>198792</v>
          </cell>
          <cell r="H162" t="e">
            <v>#N/A</v>
          </cell>
        </row>
        <row r="163">
          <cell r="C163">
            <v>40703</v>
          </cell>
          <cell r="D163">
            <v>192733.47368421053</v>
          </cell>
          <cell r="E163">
            <v>92848.818181818177</v>
          </cell>
          <cell r="F163">
            <v>156109.1</v>
          </cell>
          <cell r="G163">
            <v>202770</v>
          </cell>
          <cell r="H163" t="e">
            <v>#N/A</v>
          </cell>
        </row>
        <row r="164">
          <cell r="C164">
            <v>40704</v>
          </cell>
          <cell r="D164">
            <v>192733.47368421053</v>
          </cell>
          <cell r="E164">
            <v>92848.818181818177</v>
          </cell>
          <cell r="F164">
            <v>156109.1</v>
          </cell>
          <cell r="G164" t="e">
            <v>#N/A</v>
          </cell>
          <cell r="H164">
            <v>85701</v>
          </cell>
        </row>
        <row r="165">
          <cell r="C165">
            <v>40705</v>
          </cell>
          <cell r="D165">
            <v>192733.47368421053</v>
          </cell>
          <cell r="E165">
            <v>92848.818181818177</v>
          </cell>
          <cell r="F165">
            <v>156109.1</v>
          </cell>
          <cell r="G165" t="e">
            <v>#N/A</v>
          </cell>
          <cell r="H165">
            <v>96480</v>
          </cell>
        </row>
        <row r="166">
          <cell r="C166">
            <v>40706</v>
          </cell>
          <cell r="D166">
            <v>192733.47368421053</v>
          </cell>
          <cell r="E166">
            <v>92848.818181818177</v>
          </cell>
          <cell r="F166">
            <v>156109.1</v>
          </cell>
          <cell r="G166" t="e">
            <v>#N/A</v>
          </cell>
          <cell r="H166">
            <v>69223</v>
          </cell>
        </row>
        <row r="167">
          <cell r="C167">
            <v>40707</v>
          </cell>
          <cell r="D167">
            <v>192733.47368421053</v>
          </cell>
          <cell r="E167">
            <v>92848.818181818177</v>
          </cell>
          <cell r="F167">
            <v>156109.1</v>
          </cell>
          <cell r="G167">
            <v>189528</v>
          </cell>
          <cell r="H167" t="e">
            <v>#N/A</v>
          </cell>
        </row>
        <row r="168">
          <cell r="C168">
            <v>40708</v>
          </cell>
          <cell r="D168">
            <v>192733.47368421053</v>
          </cell>
          <cell r="E168">
            <v>92848.818181818177</v>
          </cell>
          <cell r="F168">
            <v>156109.1</v>
          </cell>
          <cell r="G168">
            <v>190617</v>
          </cell>
          <cell r="H168" t="e">
            <v>#N/A</v>
          </cell>
        </row>
        <row r="169">
          <cell r="C169">
            <v>40709</v>
          </cell>
          <cell r="D169">
            <v>192733.47368421053</v>
          </cell>
          <cell r="E169">
            <v>92848.818181818177</v>
          </cell>
          <cell r="F169">
            <v>156109.1</v>
          </cell>
          <cell r="G169">
            <v>192015</v>
          </cell>
          <cell r="H169" t="e">
            <v>#N/A</v>
          </cell>
        </row>
        <row r="170">
          <cell r="C170">
            <v>40710</v>
          </cell>
          <cell r="D170">
            <v>192733.47368421053</v>
          </cell>
          <cell r="E170">
            <v>92848.818181818177</v>
          </cell>
          <cell r="F170">
            <v>156109.1</v>
          </cell>
          <cell r="G170">
            <v>190724</v>
          </cell>
          <cell r="H170" t="e">
            <v>#N/A</v>
          </cell>
        </row>
        <row r="171">
          <cell r="C171">
            <v>40711</v>
          </cell>
          <cell r="D171">
            <v>192733.47368421053</v>
          </cell>
          <cell r="E171">
            <v>92848.818181818177</v>
          </cell>
          <cell r="F171">
            <v>156109.1</v>
          </cell>
          <cell r="G171">
            <v>190816</v>
          </cell>
          <cell r="H171" t="e">
            <v>#N/A</v>
          </cell>
        </row>
        <row r="172">
          <cell r="C172">
            <v>40712</v>
          </cell>
          <cell r="D172">
            <v>192733.47368421053</v>
          </cell>
          <cell r="E172">
            <v>92848.818181818177</v>
          </cell>
          <cell r="F172">
            <v>156109.1</v>
          </cell>
          <cell r="G172" t="e">
            <v>#N/A</v>
          </cell>
          <cell r="H172">
            <v>97711</v>
          </cell>
        </row>
        <row r="173">
          <cell r="C173">
            <v>40713</v>
          </cell>
          <cell r="D173">
            <v>192733.47368421053</v>
          </cell>
          <cell r="E173">
            <v>92848.818181818177</v>
          </cell>
          <cell r="F173">
            <v>156109.1</v>
          </cell>
          <cell r="G173" t="e">
            <v>#N/A</v>
          </cell>
          <cell r="H173">
            <v>70907</v>
          </cell>
        </row>
        <row r="174">
          <cell r="C174">
            <v>40714</v>
          </cell>
          <cell r="D174">
            <v>192733.47368421053</v>
          </cell>
          <cell r="E174">
            <v>92848.818181818177</v>
          </cell>
          <cell r="F174">
            <v>156109.1</v>
          </cell>
          <cell r="G174">
            <v>184552</v>
          </cell>
          <cell r="H174" t="e">
            <v>#N/A</v>
          </cell>
        </row>
        <row r="175">
          <cell r="C175">
            <v>40715</v>
          </cell>
          <cell r="D175">
            <v>192733.47368421053</v>
          </cell>
          <cell r="E175">
            <v>92848.818181818177</v>
          </cell>
          <cell r="F175">
            <v>156109.1</v>
          </cell>
          <cell r="G175">
            <v>185717</v>
          </cell>
          <cell r="H175" t="e">
            <v>#N/A</v>
          </cell>
        </row>
        <row r="176">
          <cell r="C176">
            <v>40716</v>
          </cell>
          <cell r="D176">
            <v>192733.47368421053</v>
          </cell>
          <cell r="E176">
            <v>92848.818181818177</v>
          </cell>
          <cell r="F176">
            <v>156109.1</v>
          </cell>
          <cell r="G176">
            <v>189183</v>
          </cell>
          <cell r="H176" t="e">
            <v>#N/A</v>
          </cell>
        </row>
        <row r="177">
          <cell r="C177">
            <v>40717</v>
          </cell>
          <cell r="D177">
            <v>192733.47368421053</v>
          </cell>
          <cell r="E177">
            <v>92848.818181818177</v>
          </cell>
          <cell r="F177">
            <v>156109.1</v>
          </cell>
          <cell r="G177" t="e">
            <v>#N/A</v>
          </cell>
          <cell r="H177">
            <v>128166</v>
          </cell>
        </row>
        <row r="178">
          <cell r="C178">
            <v>40718</v>
          </cell>
          <cell r="D178">
            <v>192733.47368421053</v>
          </cell>
          <cell r="E178">
            <v>92848.818181818177</v>
          </cell>
          <cell r="F178">
            <v>156109.1</v>
          </cell>
          <cell r="G178" t="e">
            <v>#N/A</v>
          </cell>
          <cell r="H178">
            <v>149594</v>
          </cell>
        </row>
        <row r="179">
          <cell r="C179">
            <v>40719</v>
          </cell>
          <cell r="D179">
            <v>192733.47368421053</v>
          </cell>
          <cell r="E179">
            <v>92848.818181818177</v>
          </cell>
          <cell r="F179">
            <v>156109.1</v>
          </cell>
          <cell r="G179" t="e">
            <v>#N/A</v>
          </cell>
          <cell r="H179">
            <v>87694</v>
          </cell>
        </row>
        <row r="180">
          <cell r="C180">
            <v>40720</v>
          </cell>
          <cell r="D180">
            <v>192733.47368421053</v>
          </cell>
          <cell r="E180">
            <v>92848.818181818177</v>
          </cell>
          <cell r="F180">
            <v>156109.1</v>
          </cell>
          <cell r="G180" t="e">
            <v>#N/A</v>
          </cell>
          <cell r="H180">
            <v>60992</v>
          </cell>
        </row>
        <row r="181">
          <cell r="C181">
            <v>40721</v>
          </cell>
          <cell r="D181">
            <v>192733.47368421053</v>
          </cell>
          <cell r="E181">
            <v>92848.818181818177</v>
          </cell>
          <cell r="F181">
            <v>156109.1</v>
          </cell>
          <cell r="G181">
            <v>184227</v>
          </cell>
          <cell r="H181" t="e">
            <v>#N/A</v>
          </cell>
        </row>
        <row r="182">
          <cell r="C182">
            <v>40722</v>
          </cell>
          <cell r="D182">
            <v>192733.47368421053</v>
          </cell>
          <cell r="E182">
            <v>92848.818181818177</v>
          </cell>
          <cell r="F182">
            <v>156109.1</v>
          </cell>
          <cell r="G182">
            <v>185936</v>
          </cell>
          <cell r="H182" t="e">
            <v>#N/A</v>
          </cell>
        </row>
        <row r="183">
          <cell r="C183">
            <v>40723</v>
          </cell>
          <cell r="D183">
            <v>192733.47368421053</v>
          </cell>
          <cell r="E183">
            <v>92848.818181818177</v>
          </cell>
          <cell r="F183">
            <v>156109.1</v>
          </cell>
          <cell r="G183">
            <v>184706</v>
          </cell>
          <cell r="H183" t="e">
            <v>#N/A</v>
          </cell>
        </row>
        <row r="184">
          <cell r="C184">
            <v>40724</v>
          </cell>
          <cell r="D184">
            <v>192733.47368421053</v>
          </cell>
          <cell r="E184">
            <v>92848.818181818177</v>
          </cell>
          <cell r="F184">
            <v>156109.1</v>
          </cell>
          <cell r="G184">
            <v>190121</v>
          </cell>
          <cell r="H184" t="e">
            <v>#N/A</v>
          </cell>
        </row>
        <row r="185">
          <cell r="C185">
            <v>40725</v>
          </cell>
          <cell r="D185">
            <v>172040.85714285713</v>
          </cell>
          <cell r="E185">
            <v>77244.399999999994</v>
          </cell>
          <cell r="F185">
            <v>141461.35483870967</v>
          </cell>
          <cell r="G185">
            <v>186639</v>
          </cell>
          <cell r="H185" t="e">
            <v>#N/A</v>
          </cell>
        </row>
        <row r="186">
          <cell r="C186">
            <v>40726</v>
          </cell>
          <cell r="D186">
            <v>172040.85714285713</v>
          </cell>
          <cell r="E186">
            <v>77244.399999999994</v>
          </cell>
          <cell r="F186">
            <v>141461.35483870967</v>
          </cell>
          <cell r="G186" t="e">
            <v>#N/A</v>
          </cell>
          <cell r="H186">
            <v>94022</v>
          </cell>
        </row>
        <row r="187">
          <cell r="C187">
            <v>40727</v>
          </cell>
          <cell r="D187">
            <v>172040.85714285713</v>
          </cell>
          <cell r="E187">
            <v>77244.399999999994</v>
          </cell>
          <cell r="F187">
            <v>141461.35483870967</v>
          </cell>
          <cell r="G187" t="e">
            <v>#N/A</v>
          </cell>
          <cell r="H187">
            <v>61270</v>
          </cell>
        </row>
        <row r="188">
          <cell r="C188">
            <v>40728</v>
          </cell>
          <cell r="D188">
            <v>172040.85714285713</v>
          </cell>
          <cell r="E188">
            <v>77244.399999999994</v>
          </cell>
          <cell r="F188">
            <v>141461.35483870967</v>
          </cell>
          <cell r="G188">
            <v>178162</v>
          </cell>
          <cell r="H188" t="e">
            <v>#N/A</v>
          </cell>
        </row>
        <row r="189">
          <cell r="C189">
            <v>40729</v>
          </cell>
          <cell r="D189">
            <v>172040.85714285713</v>
          </cell>
          <cell r="E189">
            <v>77244.399999999994</v>
          </cell>
          <cell r="F189">
            <v>141461.35483870967</v>
          </cell>
          <cell r="G189">
            <v>175921</v>
          </cell>
          <cell r="H189" t="e">
            <v>#N/A</v>
          </cell>
        </row>
        <row r="190">
          <cell r="C190">
            <v>40730</v>
          </cell>
          <cell r="D190">
            <v>172040.85714285713</v>
          </cell>
          <cell r="E190">
            <v>77244.399999999994</v>
          </cell>
          <cell r="F190">
            <v>141461.35483870967</v>
          </cell>
          <cell r="G190">
            <v>177715</v>
          </cell>
          <cell r="H190" t="e">
            <v>#N/A</v>
          </cell>
        </row>
        <row r="191">
          <cell r="C191">
            <v>40731</v>
          </cell>
          <cell r="D191">
            <v>172040.85714285713</v>
          </cell>
          <cell r="E191">
            <v>77244.399999999994</v>
          </cell>
          <cell r="F191">
            <v>141461.35483870967</v>
          </cell>
          <cell r="G191">
            <v>175111</v>
          </cell>
          <cell r="H191" t="e">
            <v>#N/A</v>
          </cell>
        </row>
        <row r="192">
          <cell r="C192">
            <v>40732</v>
          </cell>
          <cell r="D192">
            <v>172040.85714285713</v>
          </cell>
          <cell r="E192">
            <v>77244.399999999994</v>
          </cell>
          <cell r="F192">
            <v>141461.35483870967</v>
          </cell>
          <cell r="G192">
            <v>166359</v>
          </cell>
          <cell r="H192" t="e">
            <v>#N/A</v>
          </cell>
        </row>
        <row r="193">
          <cell r="C193">
            <v>40733</v>
          </cell>
          <cell r="D193">
            <v>172040.85714285713</v>
          </cell>
          <cell r="E193">
            <v>77244.399999999994</v>
          </cell>
          <cell r="F193">
            <v>141461.35483870967</v>
          </cell>
          <cell r="G193" t="e">
            <v>#N/A</v>
          </cell>
          <cell r="H193">
            <v>86973</v>
          </cell>
        </row>
        <row r="194">
          <cell r="C194">
            <v>40734</v>
          </cell>
          <cell r="D194">
            <v>172040.85714285713</v>
          </cell>
          <cell r="E194">
            <v>77244.399999999994</v>
          </cell>
          <cell r="F194">
            <v>141461.35483870967</v>
          </cell>
          <cell r="G194" t="e">
            <v>#N/A</v>
          </cell>
          <cell r="H194">
            <v>65897</v>
          </cell>
        </row>
        <row r="195">
          <cell r="C195">
            <v>40735</v>
          </cell>
          <cell r="D195">
            <v>172040.85714285713</v>
          </cell>
          <cell r="E195">
            <v>77244.399999999994</v>
          </cell>
          <cell r="F195">
            <v>141461.35483870967</v>
          </cell>
          <cell r="G195">
            <v>176277</v>
          </cell>
          <cell r="H195" t="e">
            <v>#N/A</v>
          </cell>
        </row>
        <row r="196">
          <cell r="C196">
            <v>40736</v>
          </cell>
          <cell r="D196">
            <v>172040.85714285713</v>
          </cell>
          <cell r="E196">
            <v>77244.399999999994</v>
          </cell>
          <cell r="F196">
            <v>141461.35483870967</v>
          </cell>
          <cell r="G196">
            <v>175022</v>
          </cell>
          <cell r="H196" t="e">
            <v>#N/A</v>
          </cell>
        </row>
        <row r="197">
          <cell r="C197">
            <v>40737</v>
          </cell>
          <cell r="D197">
            <v>172040.85714285713</v>
          </cell>
          <cell r="E197">
            <v>77244.399999999994</v>
          </cell>
          <cell r="F197">
            <v>141461.35483870967</v>
          </cell>
          <cell r="G197">
            <v>178819</v>
          </cell>
          <cell r="H197" t="e">
            <v>#N/A</v>
          </cell>
        </row>
        <row r="198">
          <cell r="C198">
            <v>40738</v>
          </cell>
          <cell r="D198">
            <v>172040.85714285713</v>
          </cell>
          <cell r="E198">
            <v>77244.399999999994</v>
          </cell>
          <cell r="F198">
            <v>141461.35483870967</v>
          </cell>
          <cell r="G198">
            <v>177764</v>
          </cell>
          <cell r="H198" t="e">
            <v>#N/A</v>
          </cell>
        </row>
        <row r="199">
          <cell r="C199">
            <v>40739</v>
          </cell>
          <cell r="D199">
            <v>172040.85714285713</v>
          </cell>
          <cell r="E199">
            <v>77244.399999999994</v>
          </cell>
          <cell r="F199">
            <v>141461.35483870967</v>
          </cell>
          <cell r="G199">
            <v>177914</v>
          </cell>
          <cell r="H199" t="e">
            <v>#N/A</v>
          </cell>
        </row>
        <row r="200">
          <cell r="C200">
            <v>40740</v>
          </cell>
          <cell r="D200">
            <v>172040.85714285713</v>
          </cell>
          <cell r="E200">
            <v>77244.399999999994</v>
          </cell>
          <cell r="F200">
            <v>141461.35483870967</v>
          </cell>
          <cell r="G200" t="e">
            <v>#N/A</v>
          </cell>
          <cell r="H200">
            <v>89689</v>
          </cell>
        </row>
        <row r="201">
          <cell r="C201">
            <v>40741</v>
          </cell>
          <cell r="D201">
            <v>172040.85714285713</v>
          </cell>
          <cell r="E201">
            <v>77244.399999999994</v>
          </cell>
          <cell r="F201">
            <v>141461.35483870967</v>
          </cell>
          <cell r="G201" t="e">
            <v>#N/A</v>
          </cell>
          <cell r="H201">
            <v>59956</v>
          </cell>
        </row>
        <row r="202">
          <cell r="C202">
            <v>40742</v>
          </cell>
          <cell r="D202">
            <v>172040.85714285713</v>
          </cell>
          <cell r="E202">
            <v>77244.399999999994</v>
          </cell>
          <cell r="F202">
            <v>141461.35483870967</v>
          </cell>
          <cell r="G202">
            <v>170669</v>
          </cell>
          <cell r="H202" t="e">
            <v>#N/A</v>
          </cell>
        </row>
        <row r="203">
          <cell r="C203">
            <v>40743</v>
          </cell>
          <cell r="D203">
            <v>172040.85714285713</v>
          </cell>
          <cell r="E203">
            <v>77244.399999999994</v>
          </cell>
          <cell r="F203">
            <v>141461.35483870967</v>
          </cell>
          <cell r="G203">
            <v>169448</v>
          </cell>
          <cell r="H203" t="e">
            <v>#N/A</v>
          </cell>
        </row>
        <row r="204">
          <cell r="C204">
            <v>40744</v>
          </cell>
          <cell r="D204">
            <v>172040.85714285713</v>
          </cell>
          <cell r="E204">
            <v>77244.399999999994</v>
          </cell>
          <cell r="F204">
            <v>141461.35483870967</v>
          </cell>
          <cell r="G204">
            <v>172764</v>
          </cell>
          <cell r="H204" t="e">
            <v>#N/A</v>
          </cell>
        </row>
        <row r="205">
          <cell r="C205">
            <v>40745</v>
          </cell>
          <cell r="D205">
            <v>172040.85714285713</v>
          </cell>
          <cell r="E205">
            <v>77244.399999999994</v>
          </cell>
          <cell r="F205">
            <v>141461.35483870967</v>
          </cell>
          <cell r="G205">
            <v>167346</v>
          </cell>
          <cell r="H205" t="e">
            <v>#N/A</v>
          </cell>
        </row>
        <row r="206">
          <cell r="C206">
            <v>40746</v>
          </cell>
          <cell r="D206">
            <v>172040.85714285713</v>
          </cell>
          <cell r="E206">
            <v>77244.399999999994</v>
          </cell>
          <cell r="F206">
            <v>141461.35483870967</v>
          </cell>
          <cell r="G206">
            <v>171818</v>
          </cell>
          <cell r="H206" t="e">
            <v>#N/A</v>
          </cell>
        </row>
        <row r="207">
          <cell r="C207">
            <v>40747</v>
          </cell>
          <cell r="D207">
            <v>172040.85714285713</v>
          </cell>
          <cell r="E207">
            <v>77244.399999999994</v>
          </cell>
          <cell r="F207">
            <v>141461.35483870967</v>
          </cell>
          <cell r="G207" t="e">
            <v>#N/A</v>
          </cell>
          <cell r="H207">
            <v>92615</v>
          </cell>
        </row>
        <row r="208">
          <cell r="C208">
            <v>40748</v>
          </cell>
          <cell r="D208">
            <v>172040.85714285713</v>
          </cell>
          <cell r="E208">
            <v>77244.399999999994</v>
          </cell>
          <cell r="F208">
            <v>141461.35483870967</v>
          </cell>
          <cell r="G208" t="e">
            <v>#N/A</v>
          </cell>
          <cell r="H208">
            <v>76027</v>
          </cell>
        </row>
        <row r="209">
          <cell r="C209">
            <v>40749</v>
          </cell>
          <cell r="D209">
            <v>172040.85714285713</v>
          </cell>
          <cell r="E209">
            <v>77244.399999999994</v>
          </cell>
          <cell r="F209">
            <v>141461.35483870967</v>
          </cell>
          <cell r="G209">
            <v>162670</v>
          </cell>
          <cell r="H209" t="e">
            <v>#N/A</v>
          </cell>
        </row>
        <row r="210">
          <cell r="C210">
            <v>40750</v>
          </cell>
          <cell r="D210">
            <v>172040.85714285713</v>
          </cell>
          <cell r="E210">
            <v>77244.399999999994</v>
          </cell>
          <cell r="F210">
            <v>141461.35483870967</v>
          </cell>
          <cell r="G210">
            <v>164874</v>
          </cell>
          <cell r="H210" t="e">
            <v>#N/A</v>
          </cell>
        </row>
        <row r="211">
          <cell r="C211">
            <v>40751</v>
          </cell>
          <cell r="D211">
            <v>172040.85714285713</v>
          </cell>
          <cell r="E211">
            <v>77244.399999999994</v>
          </cell>
          <cell r="F211">
            <v>141461.35483870967</v>
          </cell>
          <cell r="G211">
            <v>165904</v>
          </cell>
          <cell r="H211" t="e">
            <v>#N/A</v>
          </cell>
        </row>
        <row r="212">
          <cell r="C212">
            <v>40752</v>
          </cell>
          <cell r="D212">
            <v>172040.85714285713</v>
          </cell>
          <cell r="E212">
            <v>77244.399999999994</v>
          </cell>
          <cell r="F212">
            <v>141461.35483870967</v>
          </cell>
          <cell r="G212">
            <v>161432</v>
          </cell>
          <cell r="H212" t="e">
            <v>#N/A</v>
          </cell>
        </row>
        <row r="213">
          <cell r="C213">
            <v>40753</v>
          </cell>
          <cell r="D213">
            <v>172040.85714285713</v>
          </cell>
          <cell r="E213">
            <v>77244.399999999994</v>
          </cell>
          <cell r="F213">
            <v>141461.35483870967</v>
          </cell>
          <cell r="G213">
            <v>160230</v>
          </cell>
          <cell r="H213" t="e">
            <v>#N/A</v>
          </cell>
        </row>
        <row r="214">
          <cell r="C214">
            <v>40754</v>
          </cell>
          <cell r="D214">
            <v>172040.85714285713</v>
          </cell>
          <cell r="E214">
            <v>77244.399999999994</v>
          </cell>
          <cell r="F214">
            <v>141461.35483870967</v>
          </cell>
          <cell r="G214" t="e">
            <v>#N/A</v>
          </cell>
          <cell r="H214">
            <v>85970</v>
          </cell>
        </row>
        <row r="215">
          <cell r="C215">
            <v>40755</v>
          </cell>
          <cell r="D215">
            <v>172040.85714285713</v>
          </cell>
          <cell r="E215">
            <v>77244.399999999994</v>
          </cell>
          <cell r="F215">
            <v>141461.35483870967</v>
          </cell>
          <cell r="G215" t="e">
            <v>#N/A</v>
          </cell>
          <cell r="H215">
            <v>60025</v>
          </cell>
        </row>
      </sheetData>
      <sheetData sheetId="16">
        <row r="1">
          <cell r="G1">
            <v>6</v>
          </cell>
        </row>
        <row r="2">
          <cell r="H2" t="str">
            <v>Seg a Sex</v>
          </cell>
          <cell r="I2" t="str">
            <v>Sábado</v>
          </cell>
          <cell r="J2" t="str">
            <v>Dom e Feriados</v>
          </cell>
        </row>
        <row r="3">
          <cell r="H3">
            <v>667208</v>
          </cell>
          <cell r="I3">
            <v>78272</v>
          </cell>
          <cell r="J3">
            <v>55006</v>
          </cell>
        </row>
        <row r="4">
          <cell r="H4">
            <v>227263</v>
          </cell>
          <cell r="I4">
            <v>24331</v>
          </cell>
          <cell r="J4">
            <v>15723</v>
          </cell>
        </row>
        <row r="5">
          <cell r="H5">
            <v>177221</v>
          </cell>
          <cell r="I5">
            <v>21126</v>
          </cell>
          <cell r="J5">
            <v>18840</v>
          </cell>
        </row>
        <row r="6">
          <cell r="H6">
            <v>157304</v>
          </cell>
          <cell r="I6">
            <v>21653</v>
          </cell>
          <cell r="J6">
            <v>15485</v>
          </cell>
        </row>
        <row r="7">
          <cell r="H7">
            <v>157497</v>
          </cell>
          <cell r="I7">
            <v>23410</v>
          </cell>
          <cell r="J7">
            <v>12730</v>
          </cell>
        </row>
        <row r="8">
          <cell r="H8">
            <v>147356</v>
          </cell>
          <cell r="I8">
            <v>19795</v>
          </cell>
          <cell r="J8">
            <v>14592</v>
          </cell>
        </row>
        <row r="9">
          <cell r="H9">
            <v>123641</v>
          </cell>
          <cell r="I9">
            <v>16293</v>
          </cell>
          <cell r="J9">
            <v>9820</v>
          </cell>
        </row>
        <row r="10">
          <cell r="H10">
            <v>117848</v>
          </cell>
          <cell r="I10">
            <v>12900</v>
          </cell>
          <cell r="J10">
            <v>7982</v>
          </cell>
        </row>
        <row r="11">
          <cell r="H11">
            <v>93738</v>
          </cell>
          <cell r="I11">
            <v>14663</v>
          </cell>
          <cell r="J11">
            <v>12664</v>
          </cell>
        </row>
        <row r="12">
          <cell r="H12">
            <v>79153</v>
          </cell>
          <cell r="I12">
            <v>11184</v>
          </cell>
          <cell r="J12">
            <v>14444</v>
          </cell>
        </row>
        <row r="13">
          <cell r="H13">
            <v>1664629</v>
          </cell>
          <cell r="I13">
            <v>205642</v>
          </cell>
          <cell r="J13">
            <v>145889</v>
          </cell>
        </row>
      </sheetData>
      <sheetData sheetId="17">
        <row r="2">
          <cell r="C2" t="str">
            <v>Seg a Sex</v>
          </cell>
          <cell r="D2" t="str">
            <v>Sábado</v>
          </cell>
          <cell r="E2" t="str">
            <v>Dom e Feriados</v>
          </cell>
        </row>
        <row r="3">
          <cell r="H3">
            <v>5408805</v>
          </cell>
          <cell r="I3">
            <v>497154</v>
          </cell>
          <cell r="J3">
            <v>481694</v>
          </cell>
        </row>
        <row r="4">
          <cell r="H4">
            <v>1677544</v>
          </cell>
          <cell r="I4">
            <v>151446</v>
          </cell>
          <cell r="J4">
            <v>128166</v>
          </cell>
        </row>
        <row r="5">
          <cell r="H5">
            <v>1288569</v>
          </cell>
          <cell r="I5">
            <v>127409</v>
          </cell>
          <cell r="J5">
            <v>145956</v>
          </cell>
        </row>
        <row r="6">
          <cell r="H6">
            <v>1176137</v>
          </cell>
          <cell r="I6">
            <v>126414</v>
          </cell>
          <cell r="J6">
            <v>143099</v>
          </cell>
        </row>
        <row r="7">
          <cell r="H7">
            <v>1166455</v>
          </cell>
          <cell r="I7">
            <v>148522</v>
          </cell>
          <cell r="J7">
            <v>110525</v>
          </cell>
        </row>
        <row r="8">
          <cell r="H8">
            <v>1067093</v>
          </cell>
          <cell r="I8">
            <v>119509</v>
          </cell>
          <cell r="J8">
            <v>115914</v>
          </cell>
        </row>
        <row r="9">
          <cell r="H9">
            <v>925210</v>
          </cell>
          <cell r="I9">
            <v>103408</v>
          </cell>
          <cell r="J9">
            <v>79604</v>
          </cell>
        </row>
        <row r="10">
          <cell r="H10">
            <v>870298</v>
          </cell>
          <cell r="I10">
            <v>76499</v>
          </cell>
          <cell r="J10">
            <v>61313</v>
          </cell>
        </row>
        <row r="11">
          <cell r="H11">
            <v>730598</v>
          </cell>
          <cell r="I11">
            <v>62835</v>
          </cell>
          <cell r="J11">
            <v>54106</v>
          </cell>
        </row>
        <row r="12">
          <cell r="H12">
            <v>636332</v>
          </cell>
          <cell r="I12">
            <v>92843</v>
          </cell>
          <cell r="J12">
            <v>96814</v>
          </cell>
        </row>
        <row r="13">
          <cell r="H13">
            <v>13076379</v>
          </cell>
          <cell r="I13">
            <v>1301313</v>
          </cell>
          <cell r="J13">
            <v>1239692</v>
          </cell>
        </row>
      </sheetData>
      <sheetData sheetId="18">
        <row r="2">
          <cell r="L2" t="str">
            <v>Junho de 2011</v>
          </cell>
        </row>
      </sheetData>
      <sheetData sheetId="19">
        <row r="40">
          <cell r="C40" t="str">
            <v>Trindade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ferta"/>
      <sheetName val="Ocupação"/>
      <sheetName val="apoio ocupação"/>
      <sheetName val="Cobertura"/>
      <sheetName val="Velocidade Global"/>
      <sheetName val="Velocidade Eurotram"/>
      <sheetName val="Velocidade Tram train"/>
      <sheetName val="Procura"/>
      <sheetName val="MES"/>
      <sheetName val="Acumulado"/>
      <sheetName val="Receita"/>
      <sheetName val="Oper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C40" t="str">
            <v>Trindade</v>
          </cell>
        </row>
        <row r="41">
          <cell r="C41" t="str">
            <v>Casa da Música</v>
          </cell>
        </row>
        <row r="42">
          <cell r="C42" t="str">
            <v>Campanhã</v>
          </cell>
        </row>
        <row r="43">
          <cell r="C43" t="str">
            <v>São Bento</v>
          </cell>
        </row>
        <row r="44">
          <cell r="C44" t="str">
            <v>Bolhão</v>
          </cell>
        </row>
        <row r="45">
          <cell r="C45" t="str">
            <v>Srª da Hora</v>
          </cell>
        </row>
        <row r="46">
          <cell r="C46" t="str">
            <v>João de Deus</v>
          </cell>
        </row>
        <row r="47">
          <cell r="C47" t="str">
            <v>D. João II</v>
          </cell>
        </row>
        <row r="48">
          <cell r="C48" t="str">
            <v>Sete Bicas</v>
          </cell>
        </row>
        <row r="49">
          <cell r="C49" t="str">
            <v>Estádio do Dragão</v>
          </cell>
        </row>
        <row r="50">
          <cell r="C50" t="str">
            <v>Restantes</v>
          </cell>
        </row>
      </sheetData>
      <sheetData sheetId="9">
        <row r="40">
          <cell r="C40" t="str">
            <v>Trindade</v>
          </cell>
        </row>
        <row r="41">
          <cell r="C41" t="str">
            <v>Casa da Música</v>
          </cell>
        </row>
        <row r="42">
          <cell r="C42" t="str">
            <v>Campanhã</v>
          </cell>
        </row>
        <row r="43">
          <cell r="C43" t="str">
            <v>São Bento</v>
          </cell>
        </row>
        <row r="44">
          <cell r="C44" t="str">
            <v>Bolhão</v>
          </cell>
        </row>
        <row r="45">
          <cell r="C45" t="str">
            <v>Srª da Hora</v>
          </cell>
        </row>
        <row r="46">
          <cell r="C46" t="str">
            <v>João de Deus</v>
          </cell>
        </row>
        <row r="47">
          <cell r="C47" t="str">
            <v>D. João II</v>
          </cell>
        </row>
        <row r="48">
          <cell r="C48" t="str">
            <v>24 de Agosto</v>
          </cell>
        </row>
        <row r="49">
          <cell r="C49" t="str">
            <v>Sete Bicas</v>
          </cell>
        </row>
        <row r="50">
          <cell r="C50" t="str">
            <v>Restantes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K39"/>
  <sheetViews>
    <sheetView showGridLines="0" tabSelected="1" zoomScaleNormal="100" zoomScaleSheetLayoutView="100" workbookViewId="0"/>
  </sheetViews>
  <sheetFormatPr defaultRowHeight="12.75"/>
  <cols>
    <col min="1" max="1" width="5.5703125" style="2" customWidth="1"/>
    <col min="2" max="2" width="31.42578125" style="2" customWidth="1"/>
    <col min="3" max="5" width="14.28515625" style="2" customWidth="1"/>
    <col min="6" max="6" width="9.140625" style="2"/>
    <col min="7" max="7" width="31" style="2" customWidth="1"/>
    <col min="8" max="10" width="14.28515625" style="2" customWidth="1"/>
    <col min="11" max="16384" width="9.140625" style="2"/>
  </cols>
  <sheetData>
    <row r="2" spans="1:11" ht="20.25">
      <c r="A2" s="1" t="s">
        <v>0</v>
      </c>
      <c r="F2" s="3"/>
      <c r="J2" s="4" t="s">
        <v>362</v>
      </c>
    </row>
    <row r="3" spans="1:11">
      <c r="I3" s="5"/>
    </row>
    <row r="6" spans="1:11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.5" thickTop="1"/>
    <row r="8" spans="1:11">
      <c r="I8" s="7"/>
    </row>
    <row r="9" spans="1:11">
      <c r="B9" s="8" t="s">
        <v>1</v>
      </c>
      <c r="C9" s="9">
        <v>2010</v>
      </c>
      <c r="D9" s="9">
        <v>2011</v>
      </c>
      <c r="E9" s="10" t="s">
        <v>2</v>
      </c>
      <c r="G9" s="8" t="s">
        <v>3</v>
      </c>
      <c r="H9" s="9">
        <v>2010</v>
      </c>
      <c r="I9" s="9">
        <v>2011</v>
      </c>
      <c r="J9" s="10" t="s">
        <v>2</v>
      </c>
    </row>
    <row r="10" spans="1:11">
      <c r="B10" s="11" t="s">
        <v>4</v>
      </c>
      <c r="C10" s="12">
        <v>541101.83700000006</v>
      </c>
      <c r="D10" s="12">
        <v>540818.16356000002</v>
      </c>
      <c r="E10" s="13">
        <v>-5.2425148207368988E-4</v>
      </c>
      <c r="G10" s="11" t="s">
        <v>5</v>
      </c>
      <c r="H10" s="12">
        <v>4258636</v>
      </c>
      <c r="I10" s="12">
        <v>4385302</v>
      </c>
      <c r="J10" s="13">
        <v>2.974332626690801E-2</v>
      </c>
    </row>
    <row r="11" spans="1:11">
      <c r="B11" s="11" t="s">
        <v>6</v>
      </c>
      <c r="C11" s="12">
        <v>123045756.50400001</v>
      </c>
      <c r="D11" s="12">
        <v>124322267.49440001</v>
      </c>
      <c r="E11" s="13">
        <v>1.0374278859088593E-2</v>
      </c>
      <c r="G11" s="14" t="s">
        <v>7</v>
      </c>
      <c r="H11" s="15">
        <v>5.2651726362334852</v>
      </c>
      <c r="I11" s="15">
        <v>5.1574226331447637</v>
      </c>
      <c r="J11" s="16">
        <v>-2.0464666694348321E-2</v>
      </c>
    </row>
    <row r="12" spans="1:11">
      <c r="B12" s="14" t="s">
        <v>8</v>
      </c>
      <c r="C12" s="17">
        <v>101315149.07767352</v>
      </c>
      <c r="D12" s="17">
        <v>100824258.38075837</v>
      </c>
      <c r="E12" s="18">
        <v>-4.8451855560002199E-3</v>
      </c>
      <c r="G12" s="14" t="s">
        <v>9</v>
      </c>
      <c r="H12" s="15">
        <v>59.638532087624135</v>
      </c>
      <c r="I12" s="15">
        <v>56.903484226203908</v>
      </c>
      <c r="J12" s="16">
        <v>-4.5860415501202234E-2</v>
      </c>
      <c r="K12" s="7"/>
    </row>
    <row r="13" spans="1:11">
      <c r="B13" s="14" t="s">
        <v>10</v>
      </c>
      <c r="C13" s="17">
        <v>21730607.426326491</v>
      </c>
      <c r="D13" s="17">
        <v>23498009.113641638</v>
      </c>
      <c r="E13" s="18">
        <v>8.1332364652354494E-2</v>
      </c>
      <c r="G13" s="14" t="s">
        <v>11</v>
      </c>
      <c r="H13" s="19">
        <v>55346</v>
      </c>
      <c r="I13" s="19">
        <v>56633</v>
      </c>
      <c r="J13" s="16">
        <v>2.3253713005456644E-2</v>
      </c>
    </row>
    <row r="14" spans="1:11">
      <c r="B14" s="11" t="s">
        <v>12</v>
      </c>
      <c r="C14" s="20">
        <v>20928.160446983034</v>
      </c>
      <c r="D14" s="20">
        <v>20692.649642948221</v>
      </c>
      <c r="E14" s="21">
        <v>-1.1253296945588187E-2</v>
      </c>
      <c r="G14" s="14" t="s">
        <v>13</v>
      </c>
      <c r="H14" s="19">
        <v>21470</v>
      </c>
      <c r="I14" s="19">
        <v>27646</v>
      </c>
      <c r="J14" s="16">
        <v>0.28765719608756402</v>
      </c>
      <c r="K14" s="7"/>
    </row>
    <row r="15" spans="1:11">
      <c r="B15" s="11" t="s">
        <v>14</v>
      </c>
      <c r="C15" s="20">
        <v>4712679.1956024868</v>
      </c>
      <c r="D15" s="20">
        <v>4705141.4953591349</v>
      </c>
      <c r="E15" s="21">
        <v>-1.599451167901611E-3</v>
      </c>
      <c r="G15" s="11"/>
      <c r="H15" s="12"/>
      <c r="I15" s="12"/>
      <c r="J15" s="13"/>
      <c r="K15" s="7"/>
    </row>
    <row r="16" spans="1:11">
      <c r="B16" s="22" t="s">
        <v>15</v>
      </c>
      <c r="C16" s="23">
        <v>22.255783808346326</v>
      </c>
      <c r="D16" s="23">
        <v>22.700357794525392</v>
      </c>
      <c r="E16" s="21">
        <v>1.9975660709480092E-2</v>
      </c>
      <c r="F16" s="24"/>
      <c r="G16" s="11" t="s">
        <v>16</v>
      </c>
      <c r="H16" s="12">
        <v>21730607.426326491</v>
      </c>
      <c r="I16" s="12">
        <v>23498009.113641638</v>
      </c>
      <c r="J16" s="13">
        <v>8.1332364652354494E-2</v>
      </c>
    </row>
    <row r="17" spans="1:10">
      <c r="B17" s="22" t="s">
        <v>17</v>
      </c>
      <c r="C17" s="23">
        <v>32.632610810079392</v>
      </c>
      <c r="D17" s="23">
        <v>32.692753572890147</v>
      </c>
      <c r="E17" s="21">
        <v>1.8430263873394637E-3</v>
      </c>
      <c r="F17" s="24"/>
      <c r="G17" s="11" t="s">
        <v>18</v>
      </c>
      <c r="H17" s="25">
        <v>5.1027153826545613</v>
      </c>
      <c r="I17" s="25">
        <v>5.3583559612637028</v>
      </c>
      <c r="J17" s="13">
        <v>5.0098929577403029E-2</v>
      </c>
    </row>
    <row r="18" spans="1:10">
      <c r="B18" s="22" t="s">
        <v>19</v>
      </c>
      <c r="C18" s="23">
        <v>27.265971536181322</v>
      </c>
      <c r="D18" s="23">
        <v>28.528613392650296</v>
      </c>
      <c r="E18" s="21">
        <v>4.6308339124959463E-2</v>
      </c>
      <c r="F18" s="24"/>
      <c r="G18" s="11" t="s">
        <v>20</v>
      </c>
      <c r="H18" s="26">
        <v>27.637381422038885</v>
      </c>
      <c r="I18" s="26">
        <v>27.215747911256745</v>
      </c>
      <c r="J18" s="27">
        <v>-1.5255913877785687E-2</v>
      </c>
    </row>
    <row r="19" spans="1:10">
      <c r="A19" s="28"/>
      <c r="B19" s="29" t="s">
        <v>21</v>
      </c>
      <c r="C19" s="23">
        <v>20.703632355590589</v>
      </c>
      <c r="D19" s="23">
        <v>21.048756487538867</v>
      </c>
      <c r="E19" s="30">
        <v>1.6669738238231702E-2</v>
      </c>
      <c r="F19" s="24"/>
      <c r="G19" s="11" t="s">
        <v>22</v>
      </c>
      <c r="H19" s="31">
        <v>8</v>
      </c>
      <c r="I19" s="31">
        <v>4</v>
      </c>
      <c r="J19" s="27">
        <v>-0.5</v>
      </c>
    </row>
    <row r="20" spans="1:10">
      <c r="A20" s="28"/>
      <c r="B20" s="29" t="s">
        <v>23</v>
      </c>
      <c r="C20" s="23">
        <v>25.299903361510015</v>
      </c>
      <c r="D20" s="23">
        <v>27.495288109658695</v>
      </c>
      <c r="E20" s="30">
        <v>8.6774432169911986E-2</v>
      </c>
      <c r="F20" s="24"/>
      <c r="G20" s="29" t="s">
        <v>361</v>
      </c>
      <c r="H20" s="32">
        <v>14.78464764480184</v>
      </c>
      <c r="I20" s="26">
        <v>7.3962012918899083</v>
      </c>
      <c r="J20" s="27">
        <v>-0.49973773676707467</v>
      </c>
    </row>
    <row r="21" spans="1:10">
      <c r="A21" s="28"/>
      <c r="B21" s="29" t="s">
        <v>24</v>
      </c>
      <c r="C21" s="23" t="s">
        <v>25</v>
      </c>
      <c r="D21" s="23">
        <v>23.757833881694012</v>
      </c>
      <c r="E21" s="30" t="s">
        <v>25</v>
      </c>
      <c r="F21" s="24"/>
      <c r="G21" s="22"/>
      <c r="H21" s="33"/>
      <c r="I21" s="34"/>
      <c r="J21" s="35"/>
    </row>
    <row r="22" spans="1:10">
      <c r="B22" s="36" t="s">
        <v>26</v>
      </c>
      <c r="C22" s="37">
        <v>25.863442049207418</v>
      </c>
      <c r="D22" s="37">
        <v>25.93171688088788</v>
      </c>
      <c r="E22" s="38">
        <v>2.6398200034845054E-3</v>
      </c>
      <c r="F22" s="24"/>
      <c r="G22" s="39" t="s">
        <v>27</v>
      </c>
      <c r="H22" s="40">
        <v>0.17660590697103859</v>
      </c>
      <c r="I22" s="40">
        <v>0.18900885245436894</v>
      </c>
      <c r="J22" s="41">
        <v>1.2402945483330345</v>
      </c>
    </row>
    <row r="23" spans="1:10">
      <c r="B23" s="42"/>
    </row>
    <row r="28" spans="1:10">
      <c r="A28" s="43"/>
    </row>
    <row r="29" spans="1:10">
      <c r="A29" s="43"/>
    </row>
    <row r="30" spans="1:10">
      <c r="A30" s="43"/>
    </row>
    <row r="31" spans="1:10">
      <c r="A31" s="43"/>
    </row>
    <row r="32" spans="1:10">
      <c r="A32" s="43"/>
    </row>
    <row r="33" spans="1:9">
      <c r="A33" s="43"/>
    </row>
    <row r="34" spans="1:9">
      <c r="A34" s="43"/>
    </row>
    <row r="35" spans="1:9">
      <c r="A35" s="43"/>
    </row>
    <row r="36" spans="1:9">
      <c r="A36" s="43"/>
    </row>
    <row r="37" spans="1:9">
      <c r="A37" s="43"/>
    </row>
    <row r="38" spans="1:9" ht="13.5" thickBot="1">
      <c r="A38" s="43"/>
      <c r="B38" s="6"/>
      <c r="C38" s="6"/>
      <c r="D38" s="6"/>
      <c r="E38" s="6"/>
      <c r="F38" s="6"/>
      <c r="G38" s="6"/>
      <c r="H38" s="6"/>
      <c r="I38" s="6"/>
    </row>
    <row r="39" spans="1:9" ht="13.5" thickTop="1">
      <c r="A39" s="43"/>
    </row>
  </sheetData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39"/>
  <sheetViews>
    <sheetView showGridLines="0" zoomScaleNormal="100" zoomScaleSheetLayoutView="100" workbookViewId="0"/>
  </sheetViews>
  <sheetFormatPr defaultRowHeight="12.75"/>
  <cols>
    <col min="1" max="1" width="5.5703125" style="2" customWidth="1"/>
    <col min="2" max="2" width="31.42578125" style="2" customWidth="1"/>
    <col min="3" max="5" width="14.28515625" style="2" customWidth="1"/>
    <col min="6" max="6" width="9.140625" style="2"/>
    <col min="7" max="7" width="31" style="2" customWidth="1"/>
    <col min="8" max="10" width="14.28515625" style="2" customWidth="1"/>
    <col min="11" max="16384" width="9.140625" style="2"/>
  </cols>
  <sheetData>
    <row r="1" spans="1:11">
      <c r="A1" s="44"/>
      <c r="B1" s="44"/>
      <c r="C1" s="45"/>
    </row>
    <row r="2" spans="1:11" ht="20.25">
      <c r="A2" s="1" t="s">
        <v>28</v>
      </c>
      <c r="F2" s="3"/>
      <c r="J2" s="4" t="str">
        <f>'Resumo Mensal'!$J$2</f>
        <v>Julho de 2011</v>
      </c>
    </row>
    <row r="3" spans="1:11">
      <c r="I3" s="5"/>
    </row>
    <row r="6" spans="1:11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.5" thickTop="1"/>
    <row r="8" spans="1:11">
      <c r="I8" s="7"/>
    </row>
    <row r="9" spans="1:11">
      <c r="B9" s="8" t="s">
        <v>1</v>
      </c>
      <c r="C9" s="9">
        <v>2010</v>
      </c>
      <c r="D9" s="9">
        <v>2011</v>
      </c>
      <c r="E9" s="10" t="s">
        <v>2</v>
      </c>
      <c r="G9" s="8" t="s">
        <v>3</v>
      </c>
      <c r="H9" s="9">
        <v>2010</v>
      </c>
      <c r="I9" s="9">
        <v>2011</v>
      </c>
      <c r="J9" s="10" t="s">
        <v>2</v>
      </c>
    </row>
    <row r="10" spans="1:11">
      <c r="B10" s="11" t="s">
        <v>4</v>
      </c>
      <c r="C10" s="12">
        <v>3981114.0989999999</v>
      </c>
      <c r="D10" s="12">
        <v>3848573.1776100006</v>
      </c>
      <c r="E10" s="13">
        <v>-3.3292419683045971E-2</v>
      </c>
      <c r="G10" s="11" t="s">
        <v>5</v>
      </c>
      <c r="H10" s="12">
        <v>31673086</v>
      </c>
      <c r="I10" s="12">
        <v>33487655</v>
      </c>
      <c r="J10" s="13">
        <v>5.7290565245205372E-2</v>
      </c>
    </row>
    <row r="11" spans="1:11">
      <c r="B11" s="11" t="s">
        <v>6</v>
      </c>
      <c r="C11" s="12">
        <v>892743739.24000001</v>
      </c>
      <c r="D11" s="12">
        <v>882173657.58059478</v>
      </c>
      <c r="E11" s="13">
        <v>-1.183999528062063E-2</v>
      </c>
      <c r="G11" s="14" t="s">
        <v>29</v>
      </c>
      <c r="H11" s="15">
        <v>5.1625477344177266</v>
      </c>
      <c r="I11" s="15">
        <v>5.0913725335095101</v>
      </c>
      <c r="J11" s="16">
        <v>-1.3786836378035794E-2</v>
      </c>
    </row>
    <row r="12" spans="1:11">
      <c r="B12" s="14" t="s">
        <v>8</v>
      </c>
      <c r="C12" s="17">
        <v>736520144.43113768</v>
      </c>
      <c r="D12" s="17">
        <v>707795649.35725474</v>
      </c>
      <c r="E12" s="18">
        <v>-3.9000284365702909E-2</v>
      </c>
      <c r="G12" s="14" t="s">
        <v>30</v>
      </c>
      <c r="H12" s="15">
        <v>57.85730904403519</v>
      </c>
      <c r="I12" s="15">
        <v>57.476529044341603</v>
      </c>
      <c r="J12" s="16">
        <v>-6.5813638066674063E-3</v>
      </c>
      <c r="K12" s="7"/>
    </row>
    <row r="13" spans="1:11">
      <c r="B13" s="14" t="s">
        <v>10</v>
      </c>
      <c r="C13" s="17">
        <v>156223594.80886233</v>
      </c>
      <c r="D13" s="17">
        <v>174378008.22334006</v>
      </c>
      <c r="E13" s="18">
        <v>0.11620788419757866</v>
      </c>
      <c r="G13" s="14" t="s">
        <v>31</v>
      </c>
      <c r="H13" s="19">
        <v>64114.857142857145</v>
      </c>
      <c r="I13" s="19">
        <v>68174.571428571435</v>
      </c>
      <c r="J13" s="16">
        <v>6.3319400005347637E-2</v>
      </c>
    </row>
    <row r="14" spans="1:11">
      <c r="B14" s="11" t="s">
        <v>12</v>
      </c>
      <c r="C14" s="20">
        <v>154612.97574009013</v>
      </c>
      <c r="D14" s="20">
        <v>146170.60167771054</v>
      </c>
      <c r="E14" s="21">
        <v>-5.4603270016428063E-2</v>
      </c>
      <c r="G14" s="14" t="s">
        <v>32</v>
      </c>
      <c r="H14" s="19">
        <v>30680.714285714286</v>
      </c>
      <c r="I14" s="19">
        <v>31330.857142857141</v>
      </c>
      <c r="J14" s="16">
        <v>2.1190603683095333E-2</v>
      </c>
      <c r="K14" s="7"/>
    </row>
    <row r="15" spans="1:11">
      <c r="B15" s="11" t="s">
        <v>14</v>
      </c>
      <c r="C15" s="20">
        <v>34389310.274814382</v>
      </c>
      <c r="D15" s="20">
        <v>33722085.024911538</v>
      </c>
      <c r="E15" s="21">
        <v>-1.9402112010123651E-2</v>
      </c>
      <c r="G15" s="11"/>
      <c r="H15" s="12"/>
      <c r="I15" s="12"/>
      <c r="J15" s="13"/>
      <c r="K15" s="7"/>
    </row>
    <row r="16" spans="1:11">
      <c r="B16" s="22" t="s">
        <v>15</v>
      </c>
      <c r="C16" s="23">
        <v>22.615442312632435</v>
      </c>
      <c r="D16" s="23">
        <v>22.580343527644537</v>
      </c>
      <c r="E16" s="21">
        <v>-1.5519831318219213E-3</v>
      </c>
      <c r="F16" s="24"/>
      <c r="G16" s="11" t="s">
        <v>16</v>
      </c>
      <c r="H16" s="12">
        <v>156223594.80886233</v>
      </c>
      <c r="I16" s="12">
        <v>174378008.22334006</v>
      </c>
      <c r="J16" s="13">
        <v>0.11620788419757866</v>
      </c>
    </row>
    <row r="17" spans="1:10">
      <c r="B17" s="22" t="s">
        <v>17</v>
      </c>
      <c r="C17" s="23">
        <v>32.38324254939694</v>
      </c>
      <c r="D17" s="23">
        <v>32.258101397009753</v>
      </c>
      <c r="E17" s="21">
        <v>-3.8643799241628862E-3</v>
      </c>
      <c r="F17" s="24"/>
      <c r="G17" s="11" t="s">
        <v>18</v>
      </c>
      <c r="H17" s="25">
        <v>4.9323768075160821</v>
      </c>
      <c r="I17" s="25">
        <v>5.2072325823752088</v>
      </c>
      <c r="J17" s="13">
        <v>5.5724812921894795E-2</v>
      </c>
    </row>
    <row r="18" spans="1:10">
      <c r="B18" s="22" t="s">
        <v>19</v>
      </c>
      <c r="C18" s="23">
        <v>27.560685194675916</v>
      </c>
      <c r="D18" s="23">
        <v>28.293262347957864</v>
      </c>
      <c r="E18" s="21">
        <v>2.6580513078951595E-2</v>
      </c>
      <c r="F18" s="24"/>
      <c r="G18" s="11" t="s">
        <v>20</v>
      </c>
      <c r="H18" s="26">
        <v>27.339011295742218</v>
      </c>
      <c r="I18" s="26">
        <v>26.989662803336742</v>
      </c>
      <c r="J18" s="27">
        <v>-1.2778387946307479E-2</v>
      </c>
    </row>
    <row r="19" spans="1:10">
      <c r="A19" s="28"/>
      <c r="B19" s="29" t="s">
        <v>21</v>
      </c>
      <c r="C19" s="23">
        <v>20.587467059151916</v>
      </c>
      <c r="D19" s="23">
        <v>21.04903577634845</v>
      </c>
      <c r="E19" s="30">
        <v>2.2419888559887191E-2</v>
      </c>
      <c r="F19" s="24"/>
      <c r="G19" s="11" t="s">
        <v>22</v>
      </c>
      <c r="H19" s="31">
        <v>35</v>
      </c>
      <c r="I19" s="31">
        <v>43</v>
      </c>
      <c r="J19" s="27">
        <v>0.22857142857142865</v>
      </c>
    </row>
    <row r="20" spans="1:10">
      <c r="A20" s="28"/>
      <c r="B20" s="29" t="s">
        <v>23</v>
      </c>
      <c r="C20" s="23">
        <v>11.567520087856028</v>
      </c>
      <c r="D20" s="23">
        <v>27.358230952575621</v>
      </c>
      <c r="E20" s="30">
        <v>1.3650904208324834</v>
      </c>
      <c r="F20" s="24"/>
      <c r="G20" s="29" t="s">
        <v>361</v>
      </c>
      <c r="H20" s="32">
        <v>8.7915088916420423</v>
      </c>
      <c r="I20" s="26">
        <v>11.172971908176992</v>
      </c>
      <c r="J20" s="27">
        <v>0.27088217118212454</v>
      </c>
    </row>
    <row r="21" spans="1:10">
      <c r="A21" s="28"/>
      <c r="B21" s="29" t="s">
        <v>24</v>
      </c>
      <c r="C21" s="23" t="s">
        <v>25</v>
      </c>
      <c r="D21" s="23">
        <v>23.407722495967938</v>
      </c>
      <c r="E21" s="30" t="s">
        <v>25</v>
      </c>
      <c r="F21" s="24"/>
      <c r="G21" s="22"/>
      <c r="H21" s="33"/>
      <c r="I21" s="34"/>
      <c r="J21" s="35"/>
    </row>
    <row r="22" spans="1:10">
      <c r="B22" s="36" t="s">
        <v>26</v>
      </c>
      <c r="C22" s="37">
        <v>25.750051900903749</v>
      </c>
      <c r="D22" s="37">
        <v>25.887959483761072</v>
      </c>
      <c r="E22" s="38">
        <v>5.3556234910923095E-3</v>
      </c>
      <c r="F22" s="24"/>
      <c r="G22" s="39" t="s">
        <v>27</v>
      </c>
      <c r="H22" s="40">
        <v>0.17499265236164718</v>
      </c>
      <c r="I22" s="40">
        <v>0.19766857321672973</v>
      </c>
      <c r="J22" s="41">
        <v>2.2675920855082548</v>
      </c>
    </row>
    <row r="23" spans="1:10">
      <c r="B23" s="42"/>
    </row>
    <row r="28" spans="1:10">
      <c r="A28" s="43"/>
    </row>
    <row r="29" spans="1:10">
      <c r="A29" s="43"/>
    </row>
    <row r="30" spans="1:10">
      <c r="A30" s="43"/>
    </row>
    <row r="31" spans="1:10">
      <c r="A31" s="43"/>
    </row>
    <row r="32" spans="1:10">
      <c r="A32" s="43"/>
    </row>
    <row r="33" spans="1:9">
      <c r="A33" s="43"/>
    </row>
    <row r="34" spans="1:9">
      <c r="A34" s="43"/>
    </row>
    <row r="35" spans="1:9">
      <c r="A35" s="43"/>
    </row>
    <row r="36" spans="1:9">
      <c r="A36" s="43"/>
    </row>
    <row r="37" spans="1:9">
      <c r="A37" s="43"/>
    </row>
    <row r="38" spans="1:9" ht="13.5" thickBot="1">
      <c r="A38" s="43"/>
      <c r="B38" s="6"/>
      <c r="C38" s="6"/>
      <c r="D38" s="6"/>
      <c r="E38" s="6"/>
      <c r="F38" s="6"/>
      <c r="G38" s="6"/>
      <c r="H38" s="6"/>
      <c r="I38" s="6"/>
    </row>
    <row r="39" spans="1:9" ht="13.5" thickTop="1">
      <c r="A39" s="43"/>
    </row>
  </sheetData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U1048576"/>
  <sheetViews>
    <sheetView showGridLines="0" zoomScaleNormal="100" zoomScaleSheetLayoutView="100" workbookViewId="0"/>
  </sheetViews>
  <sheetFormatPr defaultRowHeight="12.75"/>
  <cols>
    <col min="1" max="1" width="2.28515625" style="52" customWidth="1"/>
    <col min="2" max="2" width="16.5703125" style="44" customWidth="1"/>
    <col min="3" max="4" width="10" style="44" customWidth="1"/>
    <col min="5" max="5" width="9.42578125" style="44" customWidth="1"/>
    <col min="6" max="7" width="10" style="44" customWidth="1"/>
    <col min="8" max="8" width="9.42578125" style="44" customWidth="1"/>
    <col min="9" max="10" width="10.7109375" style="44" customWidth="1"/>
    <col min="11" max="11" width="11.42578125" style="44" customWidth="1"/>
    <col min="12" max="13" width="10.7109375" style="44" customWidth="1"/>
    <col min="14" max="14" width="12.7109375" style="44" customWidth="1"/>
    <col min="15" max="17" width="9.140625" style="44"/>
    <col min="18" max="18" width="16.85546875" style="44" customWidth="1"/>
    <col min="19" max="16384" width="9.140625" style="44"/>
  </cols>
  <sheetData>
    <row r="1" spans="1:21" s="49" customFormat="1" ht="7.5" customHeight="1">
      <c r="A1" s="46"/>
      <c r="B1" s="47"/>
      <c r="C1" s="48"/>
    </row>
    <row r="2" spans="1:21" s="2" customFormat="1" ht="20.25">
      <c r="A2" s="43"/>
      <c r="B2" s="1" t="s">
        <v>33</v>
      </c>
      <c r="O2" s="3"/>
      <c r="R2" s="4" t="str">
        <f>'Resumo Mensal'!$J$2</f>
        <v>Julho de 2011</v>
      </c>
    </row>
    <row r="3" spans="1:21" s="2" customFormat="1" ht="20.25">
      <c r="A3" s="43"/>
      <c r="B3" s="50"/>
      <c r="O3" s="3"/>
      <c r="R3" s="51"/>
    </row>
    <row r="4" spans="1:21">
      <c r="C4" s="53"/>
      <c r="D4" s="54"/>
      <c r="E4" s="54"/>
      <c r="F4" s="54"/>
    </row>
    <row r="5" spans="1:21">
      <c r="B5" s="54"/>
      <c r="C5" s="54"/>
      <c r="D5" s="55"/>
      <c r="E5" s="56"/>
      <c r="F5" s="54"/>
    </row>
    <row r="6" spans="1:21">
      <c r="B6" s="54"/>
      <c r="C6" s="57"/>
      <c r="D6" s="54"/>
      <c r="E6" s="54"/>
      <c r="F6" s="54"/>
    </row>
    <row r="7" spans="1:21" ht="13.5" thickBot="1">
      <c r="A7" s="58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21" ht="13.5" thickTop="1">
      <c r="B8" s="54"/>
      <c r="C8" s="54"/>
      <c r="D8" s="54"/>
      <c r="E8" s="54"/>
      <c r="F8" s="54"/>
    </row>
    <row r="9" spans="1:21">
      <c r="B9" s="60"/>
      <c r="C9" s="225" t="s">
        <v>4</v>
      </c>
      <c r="D9" s="225"/>
      <c r="E9" s="225"/>
      <c r="F9" s="225"/>
      <c r="G9" s="225"/>
      <c r="H9" s="225"/>
      <c r="I9" s="225" t="s">
        <v>6</v>
      </c>
      <c r="J9" s="225"/>
      <c r="K9" s="225"/>
      <c r="L9" s="225"/>
      <c r="M9" s="225"/>
      <c r="N9" s="225"/>
      <c r="P9" s="60"/>
      <c r="Q9" s="61"/>
      <c r="R9" s="61" t="s">
        <v>34</v>
      </c>
      <c r="S9" s="61"/>
    </row>
    <row r="10" spans="1:21">
      <c r="B10" s="3"/>
      <c r="C10" s="226" t="s">
        <v>35</v>
      </c>
      <c r="D10" s="226"/>
      <c r="E10" s="226"/>
      <c r="F10" s="226" t="s">
        <v>36</v>
      </c>
      <c r="G10" s="226"/>
      <c r="H10" s="226"/>
      <c r="I10" s="226" t="s">
        <v>35</v>
      </c>
      <c r="J10" s="226"/>
      <c r="K10" s="226"/>
      <c r="L10" s="226" t="s">
        <v>36</v>
      </c>
      <c r="M10" s="226"/>
      <c r="N10" s="226"/>
      <c r="P10" s="3"/>
      <c r="Q10" s="62" t="s">
        <v>37</v>
      </c>
      <c r="R10" s="62"/>
      <c r="S10" s="3" t="s">
        <v>38</v>
      </c>
    </row>
    <row r="11" spans="1:21">
      <c r="B11" s="63"/>
      <c r="C11" s="63" t="s">
        <v>39</v>
      </c>
      <c r="D11" s="63" t="s">
        <v>40</v>
      </c>
      <c r="E11" s="64" t="s">
        <v>41</v>
      </c>
      <c r="F11" s="63" t="s">
        <v>39</v>
      </c>
      <c r="G11" s="63" t="s">
        <v>40</v>
      </c>
      <c r="H11" s="64" t="s">
        <v>41</v>
      </c>
      <c r="I11" s="63" t="s">
        <v>39</v>
      </c>
      <c r="J11" s="63" t="s">
        <v>40</v>
      </c>
      <c r="K11" s="64" t="s">
        <v>41</v>
      </c>
      <c r="L11" s="63" t="s">
        <v>39</v>
      </c>
      <c r="M11" s="63" t="s">
        <v>40</v>
      </c>
      <c r="N11" s="64" t="s">
        <v>41</v>
      </c>
      <c r="P11" s="63"/>
      <c r="Q11" s="65" t="s">
        <v>42</v>
      </c>
      <c r="R11" s="65" t="s">
        <v>43</v>
      </c>
      <c r="S11" s="65" t="s">
        <v>42</v>
      </c>
    </row>
    <row r="12" spans="1:21">
      <c r="B12" s="11" t="s">
        <v>44</v>
      </c>
      <c r="C12" s="31">
        <v>323964.06272391707</v>
      </c>
      <c r="D12" s="31">
        <v>230474.8524160829</v>
      </c>
      <c r="E12" s="66">
        <v>554438.91513999994</v>
      </c>
      <c r="F12" s="20">
        <v>323964.06272391707</v>
      </c>
      <c r="G12" s="20">
        <v>230474.8524160829</v>
      </c>
      <c r="H12" s="66">
        <v>554438.91513999994</v>
      </c>
      <c r="I12" s="20">
        <v>69976237.548366085</v>
      </c>
      <c r="J12" s="20">
        <v>57157763.399188556</v>
      </c>
      <c r="K12" s="66">
        <v>127134000.94755465</v>
      </c>
      <c r="L12" s="20">
        <v>69976237.548366085</v>
      </c>
      <c r="M12" s="20">
        <v>57157763.399188556</v>
      </c>
      <c r="N12" s="66">
        <v>127134000.94755465</v>
      </c>
      <c r="P12" s="11" t="s">
        <v>44</v>
      </c>
      <c r="Q12" s="67">
        <v>0.1901244956793339</v>
      </c>
      <c r="R12" s="67">
        <v>0.27404519141894756</v>
      </c>
      <c r="S12" s="67">
        <v>0.1901244956793339</v>
      </c>
      <c r="T12" s="68"/>
      <c r="U12" s="68"/>
    </row>
    <row r="13" spans="1:21">
      <c r="B13" s="69" t="s">
        <v>45</v>
      </c>
      <c r="C13" s="20">
        <v>302593.58801999997</v>
      </c>
      <c r="D13" s="20">
        <v>213036.28559000004</v>
      </c>
      <c r="E13" s="66">
        <v>515629.87361000001</v>
      </c>
      <c r="F13" s="20">
        <v>626557.6507439171</v>
      </c>
      <c r="G13" s="20">
        <v>443511.13800608297</v>
      </c>
      <c r="H13" s="66">
        <v>1070068.7887500001</v>
      </c>
      <c r="I13" s="20">
        <v>65360215.01231999</v>
      </c>
      <c r="J13" s="20">
        <v>52832998.826320007</v>
      </c>
      <c r="K13" s="66">
        <v>118193213.83864</v>
      </c>
      <c r="L13" s="20">
        <v>135336452.56068608</v>
      </c>
      <c r="M13" s="20">
        <v>109990762.22550857</v>
      </c>
      <c r="N13" s="66">
        <v>245327214.78619465</v>
      </c>
      <c r="P13" s="69" t="s">
        <v>45</v>
      </c>
      <c r="Q13" s="67">
        <v>0.19314390620282429</v>
      </c>
      <c r="R13" s="67">
        <v>0.27780160226375827</v>
      </c>
      <c r="S13" s="67">
        <v>0.19157918073733107</v>
      </c>
      <c r="T13" s="68"/>
      <c r="U13" s="68"/>
    </row>
    <row r="14" spans="1:21">
      <c r="B14" s="11" t="s">
        <v>46</v>
      </c>
      <c r="C14" s="31">
        <v>332927.21566000005</v>
      </c>
      <c r="D14" s="31">
        <v>233333.62003999998</v>
      </c>
      <c r="E14" s="66">
        <v>566260.83570000005</v>
      </c>
      <c r="F14" s="20">
        <v>959484.86640391708</v>
      </c>
      <c r="G14" s="20">
        <v>676844.75804608292</v>
      </c>
      <c r="H14" s="66">
        <v>1636329.62445</v>
      </c>
      <c r="I14" s="20">
        <v>71912278.582560003</v>
      </c>
      <c r="J14" s="20">
        <v>57866737.769919991</v>
      </c>
      <c r="K14" s="66">
        <v>129779016.35247999</v>
      </c>
      <c r="L14" s="20">
        <v>207248731.14324608</v>
      </c>
      <c r="M14" s="20">
        <v>167857499.99542856</v>
      </c>
      <c r="N14" s="66">
        <v>375106231.13867462</v>
      </c>
      <c r="P14" s="11" t="s">
        <v>46</v>
      </c>
      <c r="Q14" s="70">
        <v>0.20631078727631147</v>
      </c>
      <c r="R14" s="67">
        <v>0.29403759983144656</v>
      </c>
      <c r="S14" s="70">
        <v>0.19667601264043494</v>
      </c>
      <c r="T14" s="68"/>
      <c r="U14" s="68"/>
    </row>
    <row r="15" spans="1:21">
      <c r="B15" s="11" t="s">
        <v>47</v>
      </c>
      <c r="C15" s="31">
        <v>315620.31342000014</v>
      </c>
      <c r="D15" s="31">
        <v>219273.05389000013</v>
      </c>
      <c r="E15" s="66">
        <v>534893.36731000023</v>
      </c>
      <c r="F15" s="20">
        <v>1275105.1798239173</v>
      </c>
      <c r="G15" s="20">
        <v>896117.81193608302</v>
      </c>
      <c r="H15" s="66">
        <v>2171222.9917600006</v>
      </c>
      <c r="I15" s="20">
        <v>68173987.698720023</v>
      </c>
      <c r="J15" s="20">
        <v>54379717.364720032</v>
      </c>
      <c r="K15" s="66">
        <v>122553705.06344005</v>
      </c>
      <c r="L15" s="20">
        <v>275422718.84196615</v>
      </c>
      <c r="M15" s="20">
        <v>222237217.36014858</v>
      </c>
      <c r="N15" s="66">
        <v>497659936.2021147</v>
      </c>
      <c r="P15" s="11" t="s">
        <v>47</v>
      </c>
      <c r="Q15" s="70">
        <v>0.19772537568393411</v>
      </c>
      <c r="R15" s="67">
        <v>0.26544802155049502</v>
      </c>
      <c r="S15" s="70">
        <v>0.19693442871852812</v>
      </c>
      <c r="T15" s="68"/>
      <c r="U15" s="68"/>
    </row>
    <row r="16" spans="1:21">
      <c r="B16" s="11" t="s">
        <v>48</v>
      </c>
      <c r="C16" s="31">
        <v>355150.9228399999</v>
      </c>
      <c r="D16" s="31">
        <v>239334.74625999999</v>
      </c>
      <c r="E16" s="66">
        <v>594485.66909999982</v>
      </c>
      <c r="F16" s="20">
        <v>1630256.1026639172</v>
      </c>
      <c r="G16" s="20">
        <v>1135452.5581960829</v>
      </c>
      <c r="H16" s="66">
        <v>2765708.6608600002</v>
      </c>
      <c r="I16" s="20">
        <v>76712599.333439976</v>
      </c>
      <c r="J16" s="20">
        <v>59355017.072479993</v>
      </c>
      <c r="K16" s="66">
        <v>136067616.40591997</v>
      </c>
      <c r="L16" s="20">
        <v>352135318.1754061</v>
      </c>
      <c r="M16" s="20">
        <v>281592234.43262857</v>
      </c>
      <c r="N16" s="66">
        <v>633727552.60803461</v>
      </c>
      <c r="P16" s="11" t="s">
        <v>48</v>
      </c>
      <c r="Q16" s="67">
        <v>0.20649650259332469</v>
      </c>
      <c r="R16" s="67">
        <v>0.2781440468381966</v>
      </c>
      <c r="S16" s="67">
        <v>0.19898750120162659</v>
      </c>
      <c r="T16" s="68"/>
      <c r="U16" s="68"/>
    </row>
    <row r="17" spans="2:21" s="44" customFormat="1">
      <c r="B17" s="11" t="s">
        <v>50</v>
      </c>
      <c r="C17" s="31">
        <v>321989.31602999999</v>
      </c>
      <c r="D17" s="31">
        <v>220057.03716000009</v>
      </c>
      <c r="E17" s="66">
        <v>542046.35319000005</v>
      </c>
      <c r="F17" s="20">
        <v>1952245.4186939173</v>
      </c>
      <c r="G17" s="20">
        <v>1355509.595356083</v>
      </c>
      <c r="H17" s="66">
        <v>3307755.0140500003</v>
      </c>
      <c r="I17" s="20">
        <v>69549692.262479991</v>
      </c>
      <c r="J17" s="20">
        <v>54574145.215680026</v>
      </c>
      <c r="K17" s="66">
        <v>124123837.47816002</v>
      </c>
      <c r="L17" s="20">
        <v>421685010.43788612</v>
      </c>
      <c r="M17" s="20">
        <v>336166379.64830858</v>
      </c>
      <c r="N17" s="66">
        <v>757851390.08619475</v>
      </c>
      <c r="P17" s="11" t="s">
        <v>50</v>
      </c>
      <c r="Q17" s="70">
        <v>0.19960820964758438</v>
      </c>
      <c r="R17" s="67">
        <v>0.25604547112896436</v>
      </c>
      <c r="S17" s="70">
        <v>0.19908916323626188</v>
      </c>
      <c r="T17" s="68"/>
      <c r="U17" s="68"/>
    </row>
    <row r="18" spans="2:21" s="44" customFormat="1">
      <c r="B18" s="11" t="s">
        <v>51</v>
      </c>
      <c r="C18" s="31">
        <v>306269.90839000006</v>
      </c>
      <c r="D18" s="31">
        <v>234548.25516999999</v>
      </c>
      <c r="E18" s="66">
        <v>540818.16356000002</v>
      </c>
      <c r="F18" s="20">
        <v>2258515.3270839173</v>
      </c>
      <c r="G18" s="20">
        <v>1590057.850526083</v>
      </c>
      <c r="H18" s="66">
        <v>3848573.1776100006</v>
      </c>
      <c r="I18" s="20">
        <v>66154300.21224001</v>
      </c>
      <c r="J18" s="20">
        <v>58167967.282159999</v>
      </c>
      <c r="K18" s="66">
        <v>124322267.49440001</v>
      </c>
      <c r="L18" s="20">
        <v>487839310.65012616</v>
      </c>
      <c r="M18" s="20">
        <v>394334346.93046862</v>
      </c>
      <c r="N18" s="66">
        <v>882173657.58059478</v>
      </c>
      <c r="P18" s="11" t="s">
        <v>51</v>
      </c>
      <c r="Q18" s="70">
        <v>0.18900885245436894</v>
      </c>
      <c r="R18" s="67">
        <v>0.24546547747632391</v>
      </c>
      <c r="S18" s="70">
        <v>0.19766857321672973</v>
      </c>
      <c r="T18" s="68"/>
      <c r="U18" s="68"/>
    </row>
    <row r="19" spans="2:21" s="44" customFormat="1">
      <c r="B19" s="69" t="s">
        <v>52</v>
      </c>
      <c r="C19" s="31"/>
      <c r="D19" s="31"/>
      <c r="E19" s="66"/>
      <c r="F19" s="20"/>
      <c r="G19" s="20"/>
      <c r="H19" s="66"/>
      <c r="I19" s="20"/>
      <c r="J19" s="20"/>
      <c r="K19" s="66"/>
      <c r="L19" s="20"/>
      <c r="M19" s="20"/>
      <c r="N19" s="66"/>
      <c r="P19" s="69" t="s">
        <v>52</v>
      </c>
      <c r="Q19" s="70" t="s">
        <v>49</v>
      </c>
      <c r="R19" s="67" t="s">
        <v>49</v>
      </c>
      <c r="S19" s="70" t="s">
        <v>49</v>
      </c>
      <c r="T19" s="68"/>
      <c r="U19" s="68"/>
    </row>
    <row r="20" spans="2:21" s="44" customFormat="1">
      <c r="B20" s="11" t="s">
        <v>53</v>
      </c>
      <c r="C20" s="31"/>
      <c r="D20" s="31"/>
      <c r="E20" s="66"/>
      <c r="F20" s="20"/>
      <c r="G20" s="20"/>
      <c r="H20" s="66"/>
      <c r="I20" s="20"/>
      <c r="J20" s="20"/>
      <c r="K20" s="66"/>
      <c r="L20" s="20"/>
      <c r="M20" s="20"/>
      <c r="N20" s="66"/>
      <c r="P20" s="11" t="s">
        <v>53</v>
      </c>
      <c r="Q20" s="70" t="s">
        <v>49</v>
      </c>
      <c r="R20" s="67" t="s">
        <v>49</v>
      </c>
      <c r="S20" s="70" t="s">
        <v>49</v>
      </c>
      <c r="T20" s="68"/>
      <c r="U20" s="68"/>
    </row>
    <row r="21" spans="2:21" s="44" customFormat="1">
      <c r="B21" s="11" t="s">
        <v>54</v>
      </c>
      <c r="C21" s="31"/>
      <c r="D21" s="31"/>
      <c r="E21" s="66"/>
      <c r="F21" s="20"/>
      <c r="G21" s="20"/>
      <c r="H21" s="66"/>
      <c r="I21" s="20"/>
      <c r="J21" s="20"/>
      <c r="K21" s="66"/>
      <c r="L21" s="20"/>
      <c r="M21" s="20"/>
      <c r="N21" s="66"/>
      <c r="P21" s="11" t="s">
        <v>54</v>
      </c>
      <c r="Q21" s="70" t="s">
        <v>49</v>
      </c>
      <c r="R21" s="67" t="s">
        <v>49</v>
      </c>
      <c r="S21" s="70" t="s">
        <v>49</v>
      </c>
      <c r="T21" s="68"/>
      <c r="U21" s="68"/>
    </row>
    <row r="22" spans="2:21" s="44" customFormat="1">
      <c r="B22" s="11" t="s">
        <v>55</v>
      </c>
      <c r="C22" s="31"/>
      <c r="D22" s="31"/>
      <c r="E22" s="66"/>
      <c r="F22" s="20"/>
      <c r="G22" s="20"/>
      <c r="H22" s="66"/>
      <c r="I22" s="20"/>
      <c r="J22" s="20"/>
      <c r="K22" s="66"/>
      <c r="L22" s="20"/>
      <c r="M22" s="20"/>
      <c r="N22" s="66"/>
      <c r="P22" s="11" t="s">
        <v>55</v>
      </c>
      <c r="Q22" s="70" t="s">
        <v>49</v>
      </c>
      <c r="R22" s="67" t="s">
        <v>49</v>
      </c>
      <c r="S22" s="70" t="s">
        <v>49</v>
      </c>
      <c r="T22" s="68"/>
      <c r="U22" s="68"/>
    </row>
    <row r="23" spans="2:21" s="44" customFormat="1">
      <c r="B23" s="29" t="s">
        <v>56</v>
      </c>
      <c r="C23" s="31"/>
      <c r="D23" s="31"/>
      <c r="E23" s="66"/>
      <c r="F23" s="20"/>
      <c r="G23" s="20"/>
      <c r="H23" s="66"/>
      <c r="I23" s="20"/>
      <c r="J23" s="20"/>
      <c r="K23" s="66"/>
      <c r="L23" s="20"/>
      <c r="M23" s="20"/>
      <c r="N23" s="66"/>
      <c r="P23" s="11" t="s">
        <v>56</v>
      </c>
      <c r="Q23" s="70" t="s">
        <v>49</v>
      </c>
      <c r="R23" s="67" t="s">
        <v>49</v>
      </c>
      <c r="S23" s="70" t="s">
        <v>49</v>
      </c>
      <c r="T23" s="68"/>
      <c r="U23" s="68"/>
    </row>
    <row r="25" spans="2:21" s="44" customFormat="1" ht="15">
      <c r="C25" s="71"/>
    </row>
    <row r="26" spans="2:21" s="44" customFormat="1">
      <c r="C26" s="72"/>
      <c r="D26" s="72"/>
      <c r="E26" s="68"/>
    </row>
    <row r="27" spans="2:21" s="44" customFormat="1" ht="13.5" thickBot="1">
      <c r="B27" s="59"/>
      <c r="C27" s="73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2:21" s="44" customFormat="1" ht="13.5" thickTop="1"/>
    <row r="32" spans="2:21" s="44" customFormat="1">
      <c r="B32" s="60"/>
      <c r="C32" s="61"/>
      <c r="D32" s="61"/>
      <c r="E32" s="61"/>
      <c r="F32" s="61"/>
      <c r="G32" s="61"/>
      <c r="H32" s="61"/>
      <c r="I32" s="61"/>
      <c r="J32" s="61"/>
      <c r="K32" s="61"/>
    </row>
    <row r="33" spans="1:11">
      <c r="B33" s="3"/>
      <c r="C33" s="3"/>
      <c r="D33" s="62" t="s">
        <v>12</v>
      </c>
      <c r="E33" s="62"/>
      <c r="F33" s="62" t="s">
        <v>14</v>
      </c>
      <c r="G33" s="62"/>
      <c r="I33" s="3" t="s">
        <v>57</v>
      </c>
      <c r="J33" s="74"/>
      <c r="K33" s="74" t="s">
        <v>22</v>
      </c>
    </row>
    <row r="34" spans="1:11">
      <c r="B34" s="63"/>
      <c r="C34" s="63" t="s">
        <v>37</v>
      </c>
      <c r="D34" s="63" t="s">
        <v>38</v>
      </c>
      <c r="E34" s="63" t="s">
        <v>58</v>
      </c>
      <c r="F34" s="63" t="s">
        <v>37</v>
      </c>
      <c r="G34" s="63" t="s">
        <v>38</v>
      </c>
      <c r="H34" s="63" t="s">
        <v>37</v>
      </c>
      <c r="I34" s="75" t="s">
        <v>38</v>
      </c>
      <c r="J34" s="63" t="s">
        <v>37</v>
      </c>
      <c r="K34" s="75" t="s">
        <v>38</v>
      </c>
    </row>
    <row r="35" spans="1:11">
      <c r="A35" s="52" t="s">
        <v>59</v>
      </c>
      <c r="B35" s="11" t="s">
        <v>44</v>
      </c>
      <c r="C35" s="31">
        <v>21420.292516474619</v>
      </c>
      <c r="D35" s="20">
        <v>21420.292516474619</v>
      </c>
      <c r="E35" s="76">
        <v>0.99744037322216927</v>
      </c>
      <c r="F35" s="31">
        <v>4911717.8010471025</v>
      </c>
      <c r="G35" s="20">
        <v>4911717.8010471025</v>
      </c>
      <c r="H35" s="26">
        <v>25.883816232368158</v>
      </c>
      <c r="I35" s="26">
        <v>25.883816232368158</v>
      </c>
      <c r="J35" s="31">
        <v>11</v>
      </c>
      <c r="K35" s="31">
        <v>11</v>
      </c>
    </row>
    <row r="36" spans="1:11">
      <c r="A36" s="52" t="s">
        <v>60</v>
      </c>
      <c r="B36" s="69" t="s">
        <v>45</v>
      </c>
      <c r="C36" s="31">
        <v>19955.098571124239</v>
      </c>
      <c r="D36" s="20">
        <v>41375.391087598859</v>
      </c>
      <c r="E36" s="13">
        <v>0.99681038477441108</v>
      </c>
      <c r="F36" s="31">
        <v>4525062.9039029991</v>
      </c>
      <c r="G36" s="20">
        <v>9436780.7049501017</v>
      </c>
      <c r="H36" s="26">
        <v>25.839505215781571</v>
      </c>
      <c r="I36" s="26">
        <v>25.86233016427726</v>
      </c>
      <c r="J36" s="31">
        <v>4</v>
      </c>
      <c r="K36" s="31">
        <v>15</v>
      </c>
    </row>
    <row r="37" spans="1:11">
      <c r="A37" s="52" t="s">
        <v>61</v>
      </c>
      <c r="B37" s="11" t="s">
        <v>46</v>
      </c>
      <c r="C37" s="31">
        <v>21888.596129801495</v>
      </c>
      <c r="D37" s="20">
        <v>63263.987217400354</v>
      </c>
      <c r="E37" s="76">
        <v>0.99646379868395896</v>
      </c>
      <c r="F37" s="31">
        <v>4965041.167567526</v>
      </c>
      <c r="G37" s="20">
        <v>14401821.872517627</v>
      </c>
      <c r="H37" s="26">
        <v>25.870130379400251</v>
      </c>
      <c r="I37" s="26">
        <v>25.865038438430204</v>
      </c>
      <c r="J37" s="31">
        <v>8</v>
      </c>
      <c r="K37" s="31">
        <v>23</v>
      </c>
    </row>
    <row r="38" spans="1:11">
      <c r="A38" s="52" t="s">
        <v>62</v>
      </c>
      <c r="B38" s="11" t="s">
        <v>47</v>
      </c>
      <c r="C38" s="31">
        <v>20618.481949765301</v>
      </c>
      <c r="D38" s="20">
        <v>83882.469167165662</v>
      </c>
      <c r="E38" s="76">
        <v>0.99839405129021086</v>
      </c>
      <c r="F38" s="31">
        <v>4675210.6948340274</v>
      </c>
      <c r="G38" s="20">
        <v>19077032.567351654</v>
      </c>
      <c r="H38" s="26">
        <v>25.87959439752489</v>
      </c>
      <c r="I38" s="26">
        <v>25.868925829230545</v>
      </c>
      <c r="J38" s="31">
        <v>7</v>
      </c>
      <c r="K38" s="31">
        <v>30</v>
      </c>
    </row>
    <row r="39" spans="1:11">
      <c r="A39" s="52" t="s">
        <v>63</v>
      </c>
      <c r="B39" s="11" t="s">
        <v>48</v>
      </c>
      <c r="C39" s="31">
        <v>20692.649642948221</v>
      </c>
      <c r="D39" s="20">
        <v>104575.11881011388</v>
      </c>
      <c r="E39" s="76">
        <v>0.9936105491167655</v>
      </c>
      <c r="F39" s="31">
        <v>5202834.7466826979</v>
      </c>
      <c r="G39" s="20">
        <v>24279867.31403435</v>
      </c>
      <c r="H39" s="26">
        <v>25.87959439752489</v>
      </c>
      <c r="I39" s="26">
        <v>25.871174493083707</v>
      </c>
      <c r="J39" s="31">
        <v>3</v>
      </c>
      <c r="K39" s="31">
        <v>33</v>
      </c>
    </row>
    <row r="40" spans="1:11">
      <c r="A40" s="52" t="s">
        <v>64</v>
      </c>
      <c r="B40" s="11" t="s">
        <v>50</v>
      </c>
      <c r="C40" s="31">
        <v>20902.833224648446</v>
      </c>
      <c r="D40" s="20">
        <v>125477.95203476233</v>
      </c>
      <c r="E40" s="76">
        <v>0.99834292775891598</v>
      </c>
      <c r="F40" s="31">
        <v>4737076.2155180518</v>
      </c>
      <c r="G40" s="20">
        <v>29016943.5295524</v>
      </c>
      <c r="H40" s="26">
        <v>25.93171688088788</v>
      </c>
      <c r="I40" s="26">
        <v>25.880917594812544</v>
      </c>
      <c r="J40" s="31">
        <v>6</v>
      </c>
      <c r="K40" s="31">
        <v>39</v>
      </c>
    </row>
    <row r="41" spans="1:11">
      <c r="A41" s="52" t="s">
        <v>65</v>
      </c>
      <c r="B41" s="11" t="s">
        <v>51</v>
      </c>
      <c r="C41" s="31">
        <v>20692.649642948221</v>
      </c>
      <c r="D41" s="20">
        <v>146170.60167771054</v>
      </c>
      <c r="E41" s="76">
        <v>0.99713678207571432</v>
      </c>
      <c r="F41" s="31">
        <v>4705141.4953591349</v>
      </c>
      <c r="G41" s="31">
        <v>33722085.024911538</v>
      </c>
      <c r="H41" s="26">
        <v>26.135761871573738</v>
      </c>
      <c r="I41" s="26">
        <v>25.91593816181696</v>
      </c>
      <c r="J41" s="31">
        <v>4</v>
      </c>
      <c r="K41" s="31">
        <v>43</v>
      </c>
    </row>
    <row r="42" spans="1:11">
      <c r="A42" s="52" t="s">
        <v>66</v>
      </c>
      <c r="B42" s="69" t="s">
        <v>52</v>
      </c>
      <c r="C42" s="31"/>
      <c r="D42" s="20"/>
      <c r="E42" s="76"/>
      <c r="F42" s="31"/>
      <c r="G42" s="31"/>
      <c r="H42" s="26" t="s">
        <v>49</v>
      </c>
      <c r="I42" s="26" t="s">
        <v>49</v>
      </c>
      <c r="J42" s="31"/>
      <c r="K42" s="31"/>
    </row>
    <row r="43" spans="1:11">
      <c r="A43" s="52" t="s">
        <v>67</v>
      </c>
      <c r="B43" s="11" t="s">
        <v>53</v>
      </c>
      <c r="C43" s="31"/>
      <c r="D43" s="20"/>
      <c r="E43" s="76"/>
      <c r="F43" s="31"/>
      <c r="G43" s="31"/>
      <c r="H43" s="26" t="s">
        <v>49</v>
      </c>
      <c r="I43" s="26" t="s">
        <v>49</v>
      </c>
      <c r="J43" s="31"/>
      <c r="K43" s="31"/>
    </row>
    <row r="44" spans="1:11">
      <c r="A44" s="52" t="s">
        <v>68</v>
      </c>
      <c r="B44" s="11" t="s">
        <v>54</v>
      </c>
      <c r="C44" s="31"/>
      <c r="D44" s="20"/>
      <c r="E44" s="76"/>
      <c r="F44" s="31"/>
      <c r="G44" s="31"/>
      <c r="H44" s="26" t="s">
        <v>49</v>
      </c>
      <c r="I44" s="26" t="s">
        <v>49</v>
      </c>
      <c r="J44" s="31"/>
      <c r="K44" s="31"/>
    </row>
    <row r="45" spans="1:11">
      <c r="A45" s="52" t="s">
        <v>69</v>
      </c>
      <c r="B45" s="11" t="s">
        <v>55</v>
      </c>
      <c r="C45" s="31"/>
      <c r="D45" s="20"/>
      <c r="E45" s="76"/>
      <c r="F45" s="31"/>
      <c r="G45" s="31"/>
      <c r="H45" s="26" t="s">
        <v>49</v>
      </c>
      <c r="I45" s="26" t="s">
        <v>49</v>
      </c>
      <c r="J45" s="31"/>
      <c r="K45" s="31"/>
    </row>
    <row r="46" spans="1:11">
      <c r="A46" s="52" t="s">
        <v>70</v>
      </c>
      <c r="B46" s="11" t="s">
        <v>56</v>
      </c>
      <c r="C46" s="31"/>
      <c r="D46" s="20"/>
      <c r="E46" s="76"/>
      <c r="F46" s="31"/>
      <c r="G46" s="31"/>
      <c r="H46" s="26" t="s">
        <v>49</v>
      </c>
      <c r="I46" s="26" t="s">
        <v>49</v>
      </c>
      <c r="J46" s="31"/>
      <c r="K46" s="31"/>
    </row>
    <row r="47" spans="1:11">
      <c r="J47" s="77"/>
      <c r="K47" s="77"/>
    </row>
    <row r="50" spans="1:18" ht="13.5" thickBot="1">
      <c r="A50" s="58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</row>
    <row r="51" spans="1:18" ht="13.5" thickTop="1"/>
    <row r="1048576" spans="11:11" s="44" customFormat="1">
      <c r="K1048576" s="31"/>
    </row>
  </sheetData>
  <mergeCells count="6">
    <mergeCell ref="C9:H9"/>
    <mergeCell ref="I9:N9"/>
    <mergeCell ref="C10:E10"/>
    <mergeCell ref="F10:H10"/>
    <mergeCell ref="I10:K10"/>
    <mergeCell ref="L10:N10"/>
  </mergeCells>
  <printOptions horizontalCentered="1" verticalCentered="1"/>
  <pageMargins left="0.74803149606299213" right="0.55118110236220474" top="0.86614173228346458" bottom="0.62992125984251968" header="0.55118110236220474" footer="0"/>
  <pageSetup paperSize="9" scale="70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2"/>
    <col min="2" max="3" width="10.140625" style="2" customWidth="1"/>
    <col min="4" max="4" width="9.140625" style="2"/>
    <col min="5" max="5" width="9.5703125" style="2" bestFit="1" customWidth="1"/>
    <col min="6" max="15" width="9.140625" style="2"/>
    <col min="16" max="16" width="8.7109375" style="2" bestFit="1" customWidth="1"/>
    <col min="17" max="19" width="9.140625" style="2"/>
    <col min="20" max="20" width="9.42578125" style="2" customWidth="1"/>
    <col min="21" max="16384" width="9.140625" style="2"/>
  </cols>
  <sheetData>
    <row r="2" spans="1:18" ht="20.25">
      <c r="C2" s="78" t="s">
        <v>71</v>
      </c>
      <c r="N2" s="4" t="str">
        <f>+'Detalhe Oferta'!R2</f>
        <v>Julho de 2011</v>
      </c>
      <c r="P2" s="3"/>
      <c r="Q2" s="3"/>
      <c r="R2" s="3"/>
    </row>
    <row r="3" spans="1:18">
      <c r="P3" s="3"/>
      <c r="Q3" s="3"/>
      <c r="R3" s="3"/>
    </row>
    <row r="4" spans="1:18" ht="13.5" thickBo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3"/>
      <c r="R4" s="3"/>
    </row>
    <row r="5" spans="1:18" ht="13.5" thickTop="1">
      <c r="Q5" s="3"/>
      <c r="R5" s="3"/>
    </row>
    <row r="7" spans="1:18">
      <c r="A7" s="43"/>
      <c r="B7" s="79" t="s">
        <v>72</v>
      </c>
      <c r="C7" s="61"/>
      <c r="D7" s="61"/>
      <c r="E7" s="61"/>
      <c r="G7" s="79" t="s">
        <v>73</v>
      </c>
      <c r="H7" s="61"/>
      <c r="I7" s="61"/>
      <c r="J7" s="61"/>
      <c r="L7" s="79" t="s">
        <v>74</v>
      </c>
      <c r="M7" s="79"/>
      <c r="N7" s="61"/>
      <c r="O7" s="61"/>
      <c r="P7" s="61"/>
    </row>
    <row r="8" spans="1:18">
      <c r="A8" s="43"/>
      <c r="B8" s="80"/>
      <c r="C8" s="80" t="s">
        <v>75</v>
      </c>
      <c r="D8" s="80"/>
      <c r="E8" s="63" t="s">
        <v>76</v>
      </c>
      <c r="G8" s="80"/>
      <c r="H8" s="80" t="s">
        <v>75</v>
      </c>
      <c r="I8" s="80"/>
      <c r="J8" s="63" t="s">
        <v>76</v>
      </c>
      <c r="L8" s="81"/>
      <c r="M8" s="81" t="s">
        <v>75</v>
      </c>
      <c r="N8" s="81"/>
      <c r="O8" s="65" t="s">
        <v>77</v>
      </c>
      <c r="P8" s="63" t="s">
        <v>76</v>
      </c>
    </row>
    <row r="9" spans="1:18">
      <c r="A9" s="43">
        <v>1</v>
      </c>
      <c r="B9" s="82"/>
      <c r="C9" s="82"/>
      <c r="D9" s="83" t="s">
        <v>78</v>
      </c>
      <c r="E9" s="84">
        <v>0.34089984477887569</v>
      </c>
      <c r="F9" s="85"/>
      <c r="G9" s="86"/>
      <c r="H9" s="86"/>
      <c r="I9" s="83" t="s">
        <v>79</v>
      </c>
      <c r="J9" s="84">
        <v>6.9216959323201016E-3</v>
      </c>
      <c r="K9" s="85"/>
      <c r="L9" s="87"/>
      <c r="M9" s="87"/>
      <c r="N9" s="83" t="s">
        <v>80</v>
      </c>
      <c r="O9" s="88" t="s">
        <v>81</v>
      </c>
      <c r="P9" s="84">
        <v>0.61007523934215979</v>
      </c>
    </row>
    <row r="10" spans="1:18">
      <c r="A10" s="43">
        <f t="shared" ref="A10:A18" si="0">+A9+1</f>
        <v>2</v>
      </c>
      <c r="B10" s="82"/>
      <c r="C10" s="82"/>
      <c r="D10" s="83" t="s">
        <v>80</v>
      </c>
      <c r="E10" s="84">
        <v>0.32079870389144899</v>
      </c>
      <c r="F10" s="85"/>
      <c r="G10" s="86"/>
      <c r="H10" s="86"/>
      <c r="I10" s="83" t="s">
        <v>83</v>
      </c>
      <c r="J10" s="84">
        <v>1.1633944960327557E-2</v>
      </c>
      <c r="K10" s="85"/>
      <c r="L10" s="87"/>
      <c r="M10" s="87"/>
      <c r="N10" s="83" t="s">
        <v>78</v>
      </c>
      <c r="O10" s="88" t="s">
        <v>81</v>
      </c>
      <c r="P10" s="84">
        <v>0.58309633981185161</v>
      </c>
    </row>
    <row r="11" spans="1:18">
      <c r="A11" s="43">
        <f t="shared" si="0"/>
        <v>3</v>
      </c>
      <c r="B11" s="82"/>
      <c r="C11" s="82"/>
      <c r="D11" s="83" t="s">
        <v>86</v>
      </c>
      <c r="E11" s="84">
        <v>0.3128354675006208</v>
      </c>
      <c r="F11" s="85"/>
      <c r="G11" s="86"/>
      <c r="H11" s="86"/>
      <c r="I11" s="83" t="s">
        <v>84</v>
      </c>
      <c r="J11" s="84">
        <v>2.4235645041014178E-2</v>
      </c>
      <c r="K11" s="85"/>
      <c r="L11" s="89"/>
      <c r="M11" s="89"/>
      <c r="N11" s="90" t="s">
        <v>85</v>
      </c>
      <c r="O11" s="91" t="s">
        <v>81</v>
      </c>
      <c r="P11" s="92">
        <v>0.56636632844690138</v>
      </c>
    </row>
    <row r="12" spans="1:18">
      <c r="A12" s="43">
        <f t="shared" si="0"/>
        <v>4</v>
      </c>
      <c r="B12" s="82"/>
      <c r="C12" s="82"/>
      <c r="D12" s="83" t="s">
        <v>357</v>
      </c>
      <c r="E12" s="84">
        <v>0.30780835510929816</v>
      </c>
      <c r="F12" s="85"/>
      <c r="G12" s="86"/>
      <c r="H12" s="86"/>
      <c r="I12" s="83" t="s">
        <v>87</v>
      </c>
      <c r="J12" s="84">
        <v>2.8344223444670101E-2</v>
      </c>
      <c r="K12" s="85"/>
      <c r="L12" s="89"/>
      <c r="M12" s="89"/>
      <c r="N12" s="90" t="s">
        <v>88</v>
      </c>
      <c r="O12" s="91" t="s">
        <v>81</v>
      </c>
      <c r="P12" s="92">
        <v>0.56480809308307256</v>
      </c>
    </row>
    <row r="13" spans="1:18">
      <c r="A13" s="43">
        <f t="shared" si="0"/>
        <v>5</v>
      </c>
      <c r="B13" s="82"/>
      <c r="C13" s="82"/>
      <c r="D13" s="83" t="s">
        <v>359</v>
      </c>
      <c r="E13" s="84">
        <v>0.30644624598508169</v>
      </c>
      <c r="F13" s="85"/>
      <c r="G13" s="86"/>
      <c r="H13" s="86"/>
      <c r="I13" s="83" t="s">
        <v>89</v>
      </c>
      <c r="J13" s="84">
        <v>3.9896133508870016E-2</v>
      </c>
      <c r="K13" s="85"/>
      <c r="L13" s="89"/>
      <c r="M13" s="89"/>
      <c r="N13" s="90" t="s">
        <v>93</v>
      </c>
      <c r="O13" s="91" t="s">
        <v>81</v>
      </c>
      <c r="P13" s="92">
        <v>0.50635750017173786</v>
      </c>
    </row>
    <row r="14" spans="1:18">
      <c r="A14" s="43">
        <f t="shared" si="0"/>
        <v>6</v>
      </c>
      <c r="B14" s="82"/>
      <c r="C14" s="82"/>
      <c r="D14" s="83" t="s">
        <v>360</v>
      </c>
      <c r="E14" s="84">
        <v>0.2969984672593643</v>
      </c>
      <c r="F14" s="85"/>
      <c r="G14" s="86"/>
      <c r="H14" s="86"/>
      <c r="I14" s="83" t="s">
        <v>91</v>
      </c>
      <c r="J14" s="84">
        <v>4.1986306374632937E-2</v>
      </c>
      <c r="K14" s="85"/>
      <c r="L14" s="89"/>
      <c r="M14" s="89"/>
      <c r="N14" s="90" t="s">
        <v>97</v>
      </c>
      <c r="O14" s="91" t="s">
        <v>99</v>
      </c>
      <c r="P14" s="92">
        <v>0.46901090847719312</v>
      </c>
    </row>
    <row r="15" spans="1:18">
      <c r="A15" s="43">
        <f t="shared" si="0"/>
        <v>7</v>
      </c>
      <c r="B15" s="82"/>
      <c r="C15" s="82"/>
      <c r="D15" s="83" t="s">
        <v>82</v>
      </c>
      <c r="E15" s="84">
        <v>0.29576690276452733</v>
      </c>
      <c r="F15" s="85"/>
      <c r="G15" s="86"/>
      <c r="H15" s="86"/>
      <c r="I15" s="83" t="s">
        <v>92</v>
      </c>
      <c r="J15" s="84">
        <v>4.2811887194201301E-2</v>
      </c>
      <c r="K15" s="85"/>
      <c r="L15" s="87"/>
      <c r="M15" s="87"/>
      <c r="N15" s="83" t="s">
        <v>86</v>
      </c>
      <c r="O15" s="88" t="s">
        <v>90</v>
      </c>
      <c r="P15" s="84">
        <v>0.46785090029664561</v>
      </c>
    </row>
    <row r="16" spans="1:18">
      <c r="A16" s="43">
        <f t="shared" si="0"/>
        <v>8</v>
      </c>
      <c r="B16" s="82"/>
      <c r="C16" s="82"/>
      <c r="D16" s="83" t="s">
        <v>94</v>
      </c>
      <c r="E16" s="84">
        <v>0.28852655161494556</v>
      </c>
      <c r="F16" s="85"/>
      <c r="G16" s="86"/>
      <c r="H16" s="86"/>
      <c r="I16" s="83" t="s">
        <v>358</v>
      </c>
      <c r="J16" s="84">
        <v>4.5532213799638427E-2</v>
      </c>
      <c r="K16" s="85"/>
      <c r="L16" s="87"/>
      <c r="M16" s="87"/>
      <c r="N16" s="83" t="s">
        <v>82</v>
      </c>
      <c r="O16" s="88" t="s">
        <v>81</v>
      </c>
      <c r="P16" s="84">
        <v>0.46563960173131203</v>
      </c>
    </row>
    <row r="17" spans="1:16">
      <c r="A17" s="43">
        <f t="shared" si="0"/>
        <v>9</v>
      </c>
      <c r="B17" s="82"/>
      <c r="C17" s="82"/>
      <c r="D17" s="83" t="s">
        <v>97</v>
      </c>
      <c r="E17" s="84">
        <v>0.28279823675628185</v>
      </c>
      <c r="F17" s="85"/>
      <c r="G17" s="86"/>
      <c r="H17" s="86"/>
      <c r="I17" s="83" t="s">
        <v>98</v>
      </c>
      <c r="J17" s="84">
        <v>4.8346821900720066E-2</v>
      </c>
      <c r="K17" s="85"/>
      <c r="L17" s="87"/>
      <c r="M17" s="87"/>
      <c r="N17" s="83" t="s">
        <v>86</v>
      </c>
      <c r="O17" s="88" t="s">
        <v>99</v>
      </c>
      <c r="P17" s="84">
        <v>0.45120652489704932</v>
      </c>
    </row>
    <row r="18" spans="1:16">
      <c r="A18" s="93">
        <f t="shared" si="0"/>
        <v>10</v>
      </c>
      <c r="B18" s="82"/>
      <c r="C18" s="82"/>
      <c r="D18" s="83" t="s">
        <v>161</v>
      </c>
      <c r="E18" s="84">
        <v>0.27972067774780374</v>
      </c>
      <c r="F18" s="85"/>
      <c r="G18" s="86"/>
      <c r="H18" s="86"/>
      <c r="I18" s="83" t="s">
        <v>95</v>
      </c>
      <c r="J18" s="84">
        <v>4.8819764464925752E-2</v>
      </c>
      <c r="K18" s="85"/>
      <c r="L18" s="87"/>
      <c r="M18" s="87"/>
      <c r="N18" s="83" t="s">
        <v>222</v>
      </c>
      <c r="O18" s="88" t="s">
        <v>81</v>
      </c>
      <c r="P18" s="84">
        <v>0.45099555215749937</v>
      </c>
    </row>
    <row r="19" spans="1:16">
      <c r="B19" s="43"/>
      <c r="C19" s="94"/>
      <c r="D19" s="94"/>
      <c r="E19" s="95"/>
      <c r="F19" s="96"/>
      <c r="J19" s="97"/>
      <c r="K19" s="97"/>
      <c r="L19" s="95"/>
      <c r="M19" s="98"/>
      <c r="N19" s="96"/>
    </row>
    <row r="21" spans="1:16">
      <c r="C21" s="79" t="s">
        <v>100</v>
      </c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 spans="1:16">
      <c r="C22" s="63"/>
      <c r="D22" s="63" t="s">
        <v>44</v>
      </c>
      <c r="E22" s="63" t="s">
        <v>45</v>
      </c>
      <c r="F22" s="63" t="s">
        <v>46</v>
      </c>
      <c r="G22" s="63" t="s">
        <v>47</v>
      </c>
      <c r="H22" s="63" t="s">
        <v>48</v>
      </c>
      <c r="I22" s="63" t="s">
        <v>50</v>
      </c>
      <c r="J22" s="63" t="s">
        <v>51</v>
      </c>
      <c r="K22" s="63" t="s">
        <v>52</v>
      </c>
      <c r="L22" s="63" t="s">
        <v>53</v>
      </c>
      <c r="M22" s="63" t="s">
        <v>54</v>
      </c>
      <c r="N22" s="63" t="s">
        <v>55</v>
      </c>
      <c r="O22" s="63" t="s">
        <v>56</v>
      </c>
    </row>
    <row r="23" spans="1:16">
      <c r="C23" s="11" t="s">
        <v>101</v>
      </c>
      <c r="D23" s="99">
        <v>7.0882644602428324E-2</v>
      </c>
      <c r="E23" s="99">
        <v>6.1848725811219661E-2</v>
      </c>
      <c r="F23" s="99">
        <v>6.5469251716669133E-2</v>
      </c>
      <c r="G23" s="99">
        <v>6.2399748720017002E-2</v>
      </c>
      <c r="H23" s="99">
        <v>0.10582362259871456</v>
      </c>
      <c r="I23" s="99">
        <v>0.1295390513999998</v>
      </c>
      <c r="J23" s="99">
        <v>7.7319918435147378E-2</v>
      </c>
      <c r="K23" s="99"/>
      <c r="L23" s="99"/>
      <c r="M23" s="99"/>
      <c r="N23" s="99"/>
      <c r="O23" s="99"/>
      <c r="P23" s="100"/>
    </row>
    <row r="24" spans="1:16">
      <c r="C24" s="11" t="s">
        <v>102</v>
      </c>
      <c r="D24" s="99">
        <v>8.9727365860333586E-2</v>
      </c>
      <c r="E24" s="99">
        <v>8.6473265143290234E-2</v>
      </c>
      <c r="F24" s="99">
        <v>9.5846845198429259E-2</v>
      </c>
      <c r="G24" s="99">
        <v>9.1292541475422331E-2</v>
      </c>
      <c r="H24" s="99">
        <v>0.11028330673464576</v>
      </c>
      <c r="I24" s="99">
        <v>9.6743246043560022E-2</v>
      </c>
      <c r="J24" s="99">
        <v>9.9632512213845656E-2</v>
      </c>
      <c r="K24" s="99"/>
      <c r="L24" s="99"/>
      <c r="M24" s="99"/>
      <c r="N24" s="99"/>
      <c r="O24" s="99"/>
      <c r="P24" s="100"/>
    </row>
    <row r="25" spans="1:16">
      <c r="C25" s="11" t="s">
        <v>103</v>
      </c>
      <c r="D25" s="99">
        <v>0.22020434310766562</v>
      </c>
      <c r="E25" s="99">
        <v>0.21298086638060856</v>
      </c>
      <c r="F25" s="99">
        <v>0.23489300670030866</v>
      </c>
      <c r="G25" s="99">
        <v>0.20071856689651699</v>
      </c>
      <c r="H25" s="99">
        <v>0.22949777160809195</v>
      </c>
      <c r="I25" s="99">
        <v>0.1976829129352744</v>
      </c>
      <c r="J25" s="99">
        <v>0.17476510488499306</v>
      </c>
      <c r="K25" s="99"/>
      <c r="L25" s="99"/>
      <c r="M25" s="99"/>
      <c r="N25" s="99"/>
      <c r="O25" s="99"/>
      <c r="P25" s="100"/>
    </row>
    <row r="26" spans="1:16">
      <c r="C26" s="11" t="s">
        <v>81</v>
      </c>
      <c r="D26" s="99">
        <v>0.27404519141894756</v>
      </c>
      <c r="E26" s="99">
        <v>0.26495855047823341</v>
      </c>
      <c r="F26" s="99">
        <v>0.28129647326946633</v>
      </c>
      <c r="G26" s="99">
        <v>0.26130385225378439</v>
      </c>
      <c r="H26" s="99">
        <v>0.27634869743680213</v>
      </c>
      <c r="I26" s="99">
        <v>0.25439946789746531</v>
      </c>
      <c r="J26" s="99">
        <v>0.23899486378647941</v>
      </c>
      <c r="K26" s="99"/>
      <c r="L26" s="99"/>
      <c r="M26" s="99"/>
      <c r="N26" s="99"/>
      <c r="O26" s="99"/>
      <c r="P26" s="100"/>
    </row>
    <row r="27" spans="1:16">
      <c r="C27" s="11" t="s">
        <v>104</v>
      </c>
      <c r="D27" s="99">
        <v>0.17350459055472434</v>
      </c>
      <c r="E27" s="99">
        <v>0.16845378246533568</v>
      </c>
      <c r="F27" s="99">
        <v>0.18044844269913998</v>
      </c>
      <c r="G27" s="99">
        <v>0.17927216891554648</v>
      </c>
      <c r="H27" s="99">
        <v>0.18282512569557965</v>
      </c>
      <c r="I27" s="99">
        <v>0.17968513112880496</v>
      </c>
      <c r="J27" s="99">
        <v>0.18221619599218422</v>
      </c>
      <c r="K27" s="99"/>
      <c r="L27" s="99"/>
      <c r="M27" s="99"/>
      <c r="N27" s="99"/>
      <c r="O27" s="99"/>
      <c r="P27" s="100"/>
    </row>
    <row r="28" spans="1:16">
      <c r="C28" s="11" t="s">
        <v>105</v>
      </c>
      <c r="D28" s="99">
        <v>0.15027603150434607</v>
      </c>
      <c r="E28" s="99">
        <v>0.15201219214898209</v>
      </c>
      <c r="F28" s="99">
        <v>0.16108483321753428</v>
      </c>
      <c r="G28" s="99">
        <v>0.16697731955438813</v>
      </c>
      <c r="H28" s="99">
        <v>0.16141380592031571</v>
      </c>
      <c r="I28" s="99">
        <v>0.17003505781789266</v>
      </c>
      <c r="J28" s="99">
        <v>0.16980568936218382</v>
      </c>
      <c r="K28" s="99"/>
      <c r="L28" s="99"/>
      <c r="M28" s="99"/>
      <c r="N28" s="99"/>
      <c r="O28" s="99"/>
      <c r="P28" s="100"/>
    </row>
    <row r="29" spans="1:16">
      <c r="C29" s="11" t="s">
        <v>106</v>
      </c>
      <c r="D29" s="99">
        <v>0.17350894367599556</v>
      </c>
      <c r="E29" s="99">
        <v>0.17729171523416157</v>
      </c>
      <c r="F29" s="99">
        <v>0.18603436997330308</v>
      </c>
      <c r="G29" s="99">
        <v>0.1858401896151271</v>
      </c>
      <c r="H29" s="99">
        <v>0.18127073111511516</v>
      </c>
      <c r="I29" s="99">
        <v>0.18865524669757414</v>
      </c>
      <c r="J29" s="99">
        <v>0.1870614234464503</v>
      </c>
      <c r="K29" s="99"/>
      <c r="L29" s="99"/>
      <c r="M29" s="99"/>
      <c r="N29" s="99"/>
      <c r="O29" s="99"/>
      <c r="P29" s="100"/>
    </row>
    <row r="30" spans="1:16">
      <c r="C30" s="11" t="s">
        <v>107</v>
      </c>
      <c r="D30" s="99">
        <v>0.21049493260191701</v>
      </c>
      <c r="E30" s="99">
        <v>0.22002794515265001</v>
      </c>
      <c r="F30" s="99">
        <v>0.23467230114420093</v>
      </c>
      <c r="G30" s="99">
        <v>0.22380353746978623</v>
      </c>
      <c r="H30" s="99">
        <v>0.22523888068255857</v>
      </c>
      <c r="I30" s="99">
        <v>0.22041602689968184</v>
      </c>
      <c r="J30" s="99">
        <v>0.20515297471778832</v>
      </c>
      <c r="K30" s="99"/>
      <c r="L30" s="99"/>
      <c r="M30" s="99"/>
      <c r="N30" s="99"/>
      <c r="O30" s="99"/>
      <c r="P30" s="100"/>
    </row>
    <row r="31" spans="1:16">
      <c r="C31" s="11" t="s">
        <v>108</v>
      </c>
      <c r="D31" s="99">
        <v>0.26590625733571899</v>
      </c>
      <c r="E31" s="99">
        <v>0.27780160226375827</v>
      </c>
      <c r="F31" s="99">
        <v>0.29403759983144656</v>
      </c>
      <c r="G31" s="99">
        <v>0.26544802155049502</v>
      </c>
      <c r="H31" s="99">
        <v>0.2781440468381966</v>
      </c>
      <c r="I31" s="99">
        <v>0.25502553263294392</v>
      </c>
      <c r="J31" s="99">
        <v>0.22143939625837822</v>
      </c>
      <c r="K31" s="99"/>
      <c r="L31" s="99"/>
      <c r="M31" s="99"/>
      <c r="N31" s="99"/>
      <c r="O31" s="99"/>
      <c r="P31" s="100"/>
    </row>
    <row r="32" spans="1:16">
      <c r="C32" s="11" t="s">
        <v>109</v>
      </c>
      <c r="D32" s="99">
        <v>0.23999595048080472</v>
      </c>
      <c r="E32" s="99">
        <v>0.24784746214673647</v>
      </c>
      <c r="F32" s="99">
        <v>0.26396010279720739</v>
      </c>
      <c r="G32" s="99">
        <v>0.25680205159548092</v>
      </c>
      <c r="H32" s="99">
        <v>0.24347170627424339</v>
      </c>
      <c r="I32" s="99">
        <v>0.24905546159085903</v>
      </c>
      <c r="J32" s="99">
        <v>0.24546547747632391</v>
      </c>
      <c r="K32" s="99"/>
      <c r="L32" s="99"/>
      <c r="M32" s="99"/>
      <c r="N32" s="99"/>
      <c r="O32" s="99"/>
      <c r="P32" s="100"/>
    </row>
    <row r="33" spans="2:18">
      <c r="C33" s="11" t="s">
        <v>110</v>
      </c>
      <c r="D33" s="99">
        <v>0.22641330345910113</v>
      </c>
      <c r="E33" s="99">
        <v>0.22940194519851814</v>
      </c>
      <c r="F33" s="99">
        <v>0.24399898373165202</v>
      </c>
      <c r="G33" s="99">
        <v>0.23554248131002986</v>
      </c>
      <c r="H33" s="99">
        <v>0.22036789407909121</v>
      </c>
      <c r="I33" s="99">
        <v>0.23165834450591857</v>
      </c>
      <c r="J33" s="99">
        <v>0.23181317265238488</v>
      </c>
      <c r="K33" s="99"/>
      <c r="L33" s="99"/>
      <c r="M33" s="99"/>
      <c r="N33" s="99"/>
      <c r="O33" s="99"/>
      <c r="P33" s="100"/>
    </row>
    <row r="34" spans="2:18">
      <c r="C34" s="11" t="s">
        <v>111</v>
      </c>
      <c r="D34" s="99">
        <v>0.21124415568314767</v>
      </c>
      <c r="E34" s="99">
        <v>0.20755968813442713</v>
      </c>
      <c r="F34" s="99">
        <v>0.21950476025352422</v>
      </c>
      <c r="G34" s="99">
        <v>0.21151478067287194</v>
      </c>
      <c r="H34" s="99">
        <v>0.21609100901135678</v>
      </c>
      <c r="I34" s="99">
        <v>0.20736169317356196</v>
      </c>
      <c r="J34" s="99">
        <v>0.20886392049077004</v>
      </c>
      <c r="K34" s="99"/>
      <c r="L34" s="99"/>
      <c r="M34" s="99"/>
      <c r="N34" s="99"/>
      <c r="O34" s="99"/>
      <c r="P34" s="100"/>
    </row>
    <row r="35" spans="2:18">
      <c r="B35" s="43"/>
      <c r="C35" s="11" t="s">
        <v>90</v>
      </c>
      <c r="D35" s="99">
        <v>0.24892497868400504</v>
      </c>
      <c r="E35" s="99">
        <v>0.24334798717300438</v>
      </c>
      <c r="F35" s="99">
        <v>0.25770367431788466</v>
      </c>
      <c r="G35" s="99">
        <v>0.2438378592521501</v>
      </c>
      <c r="H35" s="99">
        <v>0.25599799601307771</v>
      </c>
      <c r="I35" s="99">
        <v>0.23847901382194581</v>
      </c>
      <c r="J35" s="99">
        <v>0.23240272355445124</v>
      </c>
      <c r="K35" s="99"/>
      <c r="L35" s="99"/>
      <c r="M35" s="99"/>
      <c r="N35" s="99"/>
      <c r="O35" s="99"/>
      <c r="P35" s="100"/>
    </row>
    <row r="36" spans="2:18">
      <c r="B36" s="43"/>
      <c r="C36" s="11" t="s">
        <v>99</v>
      </c>
      <c r="D36" s="99">
        <v>0.25669857943312363</v>
      </c>
      <c r="E36" s="99">
        <v>0.26076606182167267</v>
      </c>
      <c r="F36" s="99">
        <v>0.27306845875621838</v>
      </c>
      <c r="G36" s="99">
        <v>0.26159592793168995</v>
      </c>
      <c r="H36" s="99">
        <v>0.27740642592126863</v>
      </c>
      <c r="I36" s="99">
        <v>0.25604547112896436</v>
      </c>
      <c r="J36" s="99">
        <v>0.24528116751373674</v>
      </c>
      <c r="K36" s="99"/>
      <c r="L36" s="99"/>
      <c r="M36" s="99"/>
      <c r="N36" s="99"/>
      <c r="O36" s="99"/>
      <c r="P36" s="100"/>
    </row>
    <row r="37" spans="2:18">
      <c r="B37" s="43"/>
      <c r="C37" s="11" t="s">
        <v>96</v>
      </c>
      <c r="D37" s="99">
        <v>0.17978885221326454</v>
      </c>
      <c r="E37" s="99">
        <v>0.18747378197673992</v>
      </c>
      <c r="F37" s="99">
        <v>0.19934179740038013</v>
      </c>
      <c r="G37" s="99">
        <v>0.20196359081787085</v>
      </c>
      <c r="H37" s="99">
        <v>0.21152472109566109</v>
      </c>
      <c r="I37" s="99">
        <v>0.20040993169077917</v>
      </c>
      <c r="J37" s="99">
        <v>0.18296781525412334</v>
      </c>
      <c r="K37" s="99"/>
      <c r="L37" s="99"/>
      <c r="M37" s="99"/>
      <c r="N37" s="99"/>
      <c r="O37" s="99"/>
      <c r="P37" s="100"/>
    </row>
    <row r="38" spans="2:18">
      <c r="B38" s="43"/>
      <c r="C38" s="11" t="s">
        <v>112</v>
      </c>
      <c r="D38" s="99">
        <v>0.10969695114415622</v>
      </c>
      <c r="E38" s="99">
        <v>0.11048474325481943</v>
      </c>
      <c r="F38" s="99">
        <v>0.12099346643236866</v>
      </c>
      <c r="G38" s="99">
        <v>0.13122524156798121</v>
      </c>
      <c r="H38" s="99">
        <v>0.14238700121758521</v>
      </c>
      <c r="I38" s="99">
        <v>0.1424845640564065</v>
      </c>
      <c r="J38" s="99">
        <v>0.12934051206432939</v>
      </c>
      <c r="K38" s="99"/>
      <c r="L38" s="99"/>
      <c r="M38" s="99"/>
      <c r="N38" s="99"/>
      <c r="O38" s="99"/>
      <c r="P38" s="100"/>
    </row>
    <row r="39" spans="2:18">
      <c r="B39" s="43"/>
      <c r="C39" s="11" t="s">
        <v>113</v>
      </c>
      <c r="D39" s="99">
        <v>0.10218704341374639</v>
      </c>
      <c r="E39" s="99">
        <v>9.522441170679688E-2</v>
      </c>
      <c r="F39" s="99">
        <v>0.11393390039181056</v>
      </c>
      <c r="G39" s="99">
        <v>0.11735555507955299</v>
      </c>
      <c r="H39" s="99">
        <v>0.13785915347754632</v>
      </c>
      <c r="I39" s="99">
        <v>0.13994659079080257</v>
      </c>
      <c r="J39" s="99">
        <v>0.13067613520134677</v>
      </c>
      <c r="K39" s="99"/>
      <c r="L39" s="99"/>
      <c r="M39" s="99"/>
      <c r="N39" s="99"/>
      <c r="O39" s="99"/>
      <c r="P39" s="100"/>
    </row>
    <row r="40" spans="2:18">
      <c r="B40" s="43"/>
      <c r="C40" s="11" t="s">
        <v>114</v>
      </c>
      <c r="D40" s="99">
        <v>0.10250166359548812</v>
      </c>
      <c r="E40" s="99">
        <v>0.11719150566309244</v>
      </c>
      <c r="F40" s="99">
        <v>0.12931691088740799</v>
      </c>
      <c r="G40" s="99">
        <v>0.14282095291327734</v>
      </c>
      <c r="H40" s="99">
        <v>0.14536904436395987</v>
      </c>
      <c r="I40" s="99">
        <v>0.14798297541043168</v>
      </c>
      <c r="J40" s="99">
        <v>0.11771462984793084</v>
      </c>
      <c r="K40" s="99"/>
      <c r="L40" s="99"/>
      <c r="M40" s="99"/>
      <c r="N40" s="99"/>
      <c r="O40" s="99"/>
      <c r="P40" s="100"/>
    </row>
    <row r="41" spans="2:18">
      <c r="B41" s="43"/>
      <c r="C41" s="11" t="s">
        <v>115</v>
      </c>
      <c r="D41" s="99">
        <v>7.7247852565627911E-2</v>
      </c>
      <c r="E41" s="99">
        <v>8.4107545885180213E-2</v>
      </c>
      <c r="F41" s="99">
        <v>9.420411428753464E-2</v>
      </c>
      <c r="G41" s="99">
        <v>0.10254898101511194</v>
      </c>
      <c r="H41" s="99">
        <v>0.13237540346797044</v>
      </c>
      <c r="I41" s="99">
        <v>0.1318110974772852</v>
      </c>
      <c r="J41" s="99">
        <v>9.935706535147372E-2</v>
      </c>
      <c r="K41" s="99"/>
      <c r="L41" s="99"/>
      <c r="M41" s="99"/>
      <c r="N41" s="99"/>
      <c r="O41" s="99"/>
      <c r="P41" s="100"/>
    </row>
    <row r="42" spans="2:18">
      <c r="B42" s="43"/>
      <c r="P42" s="101"/>
    </row>
    <row r="43" spans="2:18">
      <c r="B43" s="43"/>
      <c r="C43" s="61" t="s">
        <v>35</v>
      </c>
      <c r="D43" s="102">
        <v>0.1901244956793339</v>
      </c>
      <c r="E43" s="102">
        <v>0.19314390620282429</v>
      </c>
      <c r="F43" s="102">
        <v>0.20631078727631147</v>
      </c>
      <c r="G43" s="102">
        <v>0.19772537568393411</v>
      </c>
      <c r="H43" s="102">
        <v>0.20649650259332469</v>
      </c>
      <c r="I43" s="102">
        <v>0.19960820964758438</v>
      </c>
      <c r="J43" s="102">
        <v>0.18900885245436894</v>
      </c>
      <c r="K43" s="102" t="s">
        <v>49</v>
      </c>
      <c r="L43" s="102" t="s">
        <v>49</v>
      </c>
      <c r="M43" s="102" t="s">
        <v>49</v>
      </c>
      <c r="N43" s="102" t="s">
        <v>49</v>
      </c>
      <c r="O43" s="102" t="s">
        <v>49</v>
      </c>
    </row>
    <row r="44" spans="2:18">
      <c r="B44" s="43"/>
      <c r="J44" s="96"/>
      <c r="M44" s="28"/>
      <c r="N44" s="28"/>
      <c r="O44" s="28"/>
      <c r="P44" s="28"/>
      <c r="Q44" s="28"/>
      <c r="R44" s="28"/>
    </row>
    <row r="45" spans="2:18">
      <c r="B45" s="43"/>
      <c r="D45" s="103"/>
      <c r="M45" s="28"/>
      <c r="N45" s="28"/>
      <c r="O45" s="28"/>
      <c r="P45" s="28"/>
      <c r="Q45" s="28"/>
      <c r="R45" s="28"/>
    </row>
  </sheetData>
  <autoFilter ref="C22:O41"/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O84"/>
  <sheetViews>
    <sheetView showGridLines="0" zoomScaleNormal="100" zoomScaleSheetLayoutView="100" workbookViewId="0"/>
  </sheetViews>
  <sheetFormatPr defaultRowHeight="12.75"/>
  <cols>
    <col min="1" max="1" width="9.140625" style="44"/>
    <col min="2" max="2" width="2.85546875" style="44" customWidth="1"/>
    <col min="3" max="3" width="34.42578125" style="44" bestFit="1" customWidth="1"/>
    <col min="4" max="4" width="10.28515625" style="44" bestFit="1" customWidth="1"/>
    <col min="5" max="5" width="11.5703125" style="44" bestFit="1" customWidth="1"/>
    <col min="6" max="6" width="6.140625" style="44" bestFit="1" customWidth="1"/>
    <col min="7" max="7" width="11.5703125" style="44" bestFit="1" customWidth="1"/>
    <col min="8" max="9" width="6.140625" style="44" bestFit="1" customWidth="1"/>
    <col min="10" max="10" width="18" style="44" customWidth="1"/>
    <col min="11" max="16384" width="9.140625" style="44"/>
  </cols>
  <sheetData>
    <row r="1" spans="1:15">
      <c r="A1" s="104"/>
    </row>
    <row r="5" spans="1:15" ht="20.25">
      <c r="C5" s="78" t="s">
        <v>116</v>
      </c>
      <c r="K5" s="4" t="str">
        <f>'Resumo Mensal'!$J$2</f>
        <v>Julho de 2011</v>
      </c>
    </row>
    <row r="7" spans="1:15">
      <c r="B7" s="2"/>
      <c r="C7" s="227" t="s">
        <v>117</v>
      </c>
      <c r="D7" s="228"/>
      <c r="E7" s="228"/>
      <c r="F7" s="105"/>
      <c r="G7" s="105"/>
      <c r="H7" s="105"/>
      <c r="I7" s="105"/>
      <c r="J7" s="105"/>
      <c r="K7" s="105"/>
    </row>
    <row r="8" spans="1:15">
      <c r="B8" s="2"/>
      <c r="C8" s="106"/>
      <c r="D8" s="107" t="s">
        <v>118</v>
      </c>
      <c r="E8" s="63" t="s">
        <v>119</v>
      </c>
      <c r="F8" s="108" t="s">
        <v>120</v>
      </c>
      <c r="G8" s="63" t="s">
        <v>119</v>
      </c>
      <c r="H8" s="108" t="s">
        <v>120</v>
      </c>
      <c r="I8" s="109" t="s">
        <v>121</v>
      </c>
      <c r="J8" s="63" t="s">
        <v>122</v>
      </c>
      <c r="K8" s="108" t="s">
        <v>120</v>
      </c>
    </row>
    <row r="9" spans="1:15">
      <c r="B9" s="2"/>
      <c r="C9" s="110" t="s">
        <v>123</v>
      </c>
      <c r="D9" s="111">
        <v>16397.61</v>
      </c>
      <c r="E9" s="112">
        <v>41.661775475278461</v>
      </c>
      <c r="F9" s="113">
        <v>23.615330570436377</v>
      </c>
      <c r="G9" s="112">
        <v>41.161987406411313</v>
      </c>
      <c r="H9" s="114">
        <v>23.902067465448869</v>
      </c>
      <c r="I9" s="115">
        <v>-1.1996321884162442E-2</v>
      </c>
      <c r="J9" s="112">
        <v>41.411881440844887</v>
      </c>
      <c r="K9" s="114">
        <v>23.757833881694012</v>
      </c>
    </row>
    <row r="10" spans="1:15">
      <c r="B10" s="2"/>
      <c r="C10" s="110" t="s">
        <v>124</v>
      </c>
      <c r="D10" s="111">
        <v>15645.54</v>
      </c>
      <c r="E10" s="112">
        <v>41.135146415213683</v>
      </c>
      <c r="F10" s="113">
        <v>22.820689405710084</v>
      </c>
      <c r="G10" s="112">
        <v>41.571250417561572</v>
      </c>
      <c r="H10" s="114">
        <v>22.581288524423051</v>
      </c>
      <c r="I10" s="115">
        <v>1.0601736965900166E-2</v>
      </c>
      <c r="J10" s="112">
        <v>41.353198416387627</v>
      </c>
      <c r="K10" s="114">
        <v>22.700357794525392</v>
      </c>
    </row>
    <row r="11" spans="1:15">
      <c r="C11" s="110" t="s">
        <v>125</v>
      </c>
      <c r="D11" s="111">
        <v>15146.659999999998</v>
      </c>
      <c r="E11" s="112">
        <v>32.781125521820066</v>
      </c>
      <c r="F11" s="113">
        <v>27.723257988658034</v>
      </c>
      <c r="G11" s="112">
        <v>33.085726944390643</v>
      </c>
      <c r="H11" s="114">
        <v>27.468025760095255</v>
      </c>
      <c r="I11" s="115">
        <v>9.2919757245011336E-3</v>
      </c>
      <c r="J11" s="112">
        <v>32.933426233105351</v>
      </c>
      <c r="K11" s="114">
        <v>27.595051713339686</v>
      </c>
    </row>
    <row r="12" spans="1:15">
      <c r="C12" s="116" t="s">
        <v>126</v>
      </c>
      <c r="D12" s="111">
        <v>8024.1299999999992</v>
      </c>
      <c r="E12" s="112">
        <v>23.039104427777524</v>
      </c>
      <c r="F12" s="113">
        <v>20.896984147505904</v>
      </c>
      <c r="G12" s="112">
        <v>22.706856886851504</v>
      </c>
      <c r="H12" s="114">
        <v>21.202749565871631</v>
      </c>
      <c r="I12" s="115">
        <v>-1.4421026735980225E-2</v>
      </c>
      <c r="J12" s="112">
        <v>22.872980657314514</v>
      </c>
      <c r="K12" s="114">
        <v>21.048756487538871</v>
      </c>
    </row>
    <row r="13" spans="1:15">
      <c r="C13" s="116" t="s">
        <v>127</v>
      </c>
      <c r="D13" s="111">
        <v>16759.37</v>
      </c>
      <c r="E13" s="112">
        <v>36.414796477149437</v>
      </c>
      <c r="F13" s="113">
        <v>27.614110122268514</v>
      </c>
      <c r="G13" s="112">
        <v>36.729532543120811</v>
      </c>
      <c r="H13" s="114">
        <v>27.377484285144678</v>
      </c>
      <c r="I13" s="115">
        <v>8.643081835398192E-3</v>
      </c>
      <c r="J13" s="112">
        <v>36.572164510135124</v>
      </c>
      <c r="K13" s="114">
        <v>27.495288109658695</v>
      </c>
    </row>
    <row r="14" spans="1:15">
      <c r="E14" s="117"/>
      <c r="O14" s="118"/>
    </row>
    <row r="15" spans="1:15">
      <c r="C15" s="119" t="s">
        <v>128</v>
      </c>
      <c r="D15" s="119"/>
      <c r="E15" s="119"/>
      <c r="F15" s="119"/>
      <c r="G15" s="119"/>
      <c r="H15" s="119"/>
      <c r="I15" s="119"/>
      <c r="J15" s="105" t="s">
        <v>129</v>
      </c>
      <c r="K15" s="105"/>
    </row>
    <row r="16" spans="1:15">
      <c r="B16" s="2"/>
      <c r="C16" s="106" t="s">
        <v>130</v>
      </c>
      <c r="D16" s="120" t="s">
        <v>118</v>
      </c>
      <c r="E16" s="63" t="s">
        <v>119</v>
      </c>
      <c r="F16" s="108" t="s">
        <v>120</v>
      </c>
      <c r="G16" s="63" t="s">
        <v>119</v>
      </c>
      <c r="H16" s="108" t="s">
        <v>120</v>
      </c>
      <c r="I16" s="109" t="s">
        <v>121</v>
      </c>
      <c r="J16" s="63"/>
      <c r="K16" s="121" t="s">
        <v>131</v>
      </c>
    </row>
    <row r="17" spans="2:11">
      <c r="B17" s="2"/>
      <c r="C17" s="11" t="s">
        <v>84</v>
      </c>
      <c r="D17" s="122">
        <v>440.45</v>
      </c>
      <c r="E17" s="123">
        <v>0.59741842953020141</v>
      </c>
      <c r="F17" s="113">
        <v>18.088186190349468</v>
      </c>
      <c r="G17" s="123">
        <v>0.69253344357172375</v>
      </c>
      <c r="H17" s="113">
        <v>16.982581341258122</v>
      </c>
      <c r="I17" s="115">
        <v>6.5102284916212838E-2</v>
      </c>
      <c r="J17" s="11" t="s">
        <v>132</v>
      </c>
      <c r="K17" s="123">
        <v>5.2084167395377889</v>
      </c>
    </row>
    <row r="18" spans="2:11">
      <c r="B18" s="2"/>
      <c r="C18" s="11" t="s">
        <v>92</v>
      </c>
      <c r="D18" s="122">
        <v>583.47</v>
      </c>
      <c r="E18" s="123">
        <v>0.7906755144897103</v>
      </c>
      <c r="F18" s="113">
        <v>20.799231237283667</v>
      </c>
      <c r="G18" s="123">
        <v>0.87416340918494018</v>
      </c>
      <c r="H18" s="113">
        <v>19.81629904506687</v>
      </c>
      <c r="I18" s="115">
        <v>4.9602208262066627E-2</v>
      </c>
      <c r="J18" s="11" t="s">
        <v>133</v>
      </c>
      <c r="K18" s="123">
        <v>0.88815706544393513</v>
      </c>
    </row>
    <row r="19" spans="2:11">
      <c r="B19" s="2"/>
      <c r="C19" s="11" t="s">
        <v>134</v>
      </c>
      <c r="D19" s="122">
        <v>786.02</v>
      </c>
      <c r="E19" s="123">
        <v>0.99684015107007984</v>
      </c>
      <c r="F19" s="113">
        <v>25.618549167967579</v>
      </c>
      <c r="G19" s="123">
        <v>1.1116776168804303</v>
      </c>
      <c r="H19" s="113">
        <v>24.114273383579171</v>
      </c>
      <c r="I19" s="115">
        <v>6.2381136701085804E-2</v>
      </c>
      <c r="J19" s="11" t="s">
        <v>135</v>
      </c>
      <c r="K19" s="123">
        <v>0.89678939999999996</v>
      </c>
    </row>
    <row r="20" spans="2:11">
      <c r="B20" s="2"/>
      <c r="C20" s="11" t="s">
        <v>136</v>
      </c>
      <c r="D20" s="122">
        <v>751.7</v>
      </c>
      <c r="E20" s="123">
        <v>0.92912208140998742</v>
      </c>
      <c r="F20" s="113">
        <v>25.897361469577504</v>
      </c>
      <c r="G20" s="123">
        <v>0.90531733553992555</v>
      </c>
      <c r="H20" s="113">
        <v>26.256246973158536</v>
      </c>
      <c r="I20" s="115">
        <v>-1.3668575861124244E-2</v>
      </c>
      <c r="J20" s="11" t="s">
        <v>137</v>
      </c>
      <c r="K20" s="123">
        <v>0.79133129999999996</v>
      </c>
    </row>
    <row r="21" spans="2:11">
      <c r="B21" s="2"/>
      <c r="C21" s="11" t="s">
        <v>138</v>
      </c>
      <c r="D21" s="122">
        <v>859.99</v>
      </c>
      <c r="E21" s="123">
        <v>1.4343306420478388</v>
      </c>
      <c r="F21" s="113">
        <v>22.91423531986122</v>
      </c>
      <c r="G21" s="123">
        <v>1.3978795531650807</v>
      </c>
      <c r="H21" s="113">
        <v>23.291255082058079</v>
      </c>
      <c r="I21" s="115">
        <v>-1.6187181020025365E-2</v>
      </c>
      <c r="J21" s="11" t="s">
        <v>139</v>
      </c>
      <c r="K21" s="123">
        <v>0.83355929999999989</v>
      </c>
    </row>
    <row r="22" spans="2:11">
      <c r="B22" s="2"/>
      <c r="C22" s="11" t="s">
        <v>140</v>
      </c>
      <c r="D22" s="122">
        <v>452.83</v>
      </c>
      <c r="E22" s="123">
        <v>0.58576964162819978</v>
      </c>
      <c r="F22" s="113">
        <v>18.885492040790201</v>
      </c>
      <c r="G22" s="123">
        <v>0.62965593711212242</v>
      </c>
      <c r="H22" s="113">
        <v>18.326444174844738</v>
      </c>
      <c r="I22" s="115">
        <v>3.0504982887669119E-2</v>
      </c>
      <c r="J22" s="11" t="s">
        <v>141</v>
      </c>
      <c r="K22" s="123">
        <v>0.80147760000000001</v>
      </c>
    </row>
    <row r="23" spans="2:11">
      <c r="B23" s="2"/>
      <c r="C23" s="11" t="s">
        <v>142</v>
      </c>
      <c r="D23" s="122">
        <v>1111.6199999999999</v>
      </c>
      <c r="E23" s="123">
        <v>1.4229120805369129</v>
      </c>
      <c r="F23" s="113">
        <v>29.39580399199814</v>
      </c>
      <c r="G23" s="123">
        <v>1.370805558312655</v>
      </c>
      <c r="H23" s="113">
        <v>30.086751618157297</v>
      </c>
      <c r="I23" s="115">
        <v>-2.2965178658309271E-2</v>
      </c>
      <c r="J23" s="11" t="s">
        <v>143</v>
      </c>
      <c r="K23" s="123">
        <v>0.90430290712203243</v>
      </c>
    </row>
    <row r="24" spans="2:11">
      <c r="B24" s="2"/>
      <c r="C24" s="11" t="s">
        <v>144</v>
      </c>
      <c r="D24" s="122">
        <v>499.02</v>
      </c>
      <c r="E24" s="123">
        <v>0.58909433557046975</v>
      </c>
      <c r="F24" s="113">
        <v>21.245353099413244</v>
      </c>
      <c r="G24" s="123">
        <v>0.59880774193548392</v>
      </c>
      <c r="H24" s="113">
        <v>21.099925368329139</v>
      </c>
      <c r="I24" s="115">
        <v>6.8923339085544821E-3</v>
      </c>
      <c r="J24" s="11" t="s">
        <v>145</v>
      </c>
      <c r="K24" s="123">
        <v>0.78774507288629747</v>
      </c>
    </row>
    <row r="25" spans="2:11">
      <c r="B25" s="2"/>
      <c r="C25" s="11" t="s">
        <v>146</v>
      </c>
      <c r="D25" s="122">
        <v>650</v>
      </c>
      <c r="E25" s="123">
        <v>1.0958853020134227</v>
      </c>
      <c r="F25" s="113">
        <v>20.057832720771327</v>
      </c>
      <c r="G25" s="123">
        <v>1.0687563275434244</v>
      </c>
      <c r="H25" s="113">
        <v>20.341650079517521</v>
      </c>
      <c r="I25" s="115">
        <v>-1.3952523892443502E-2</v>
      </c>
      <c r="J25" s="11" t="s">
        <v>147</v>
      </c>
      <c r="K25" s="123">
        <v>0.85267791753436062</v>
      </c>
    </row>
    <row r="26" spans="2:11">
      <c r="B26" s="2"/>
      <c r="C26" s="11" t="s">
        <v>148</v>
      </c>
      <c r="D26" s="122">
        <v>619.19000000000005</v>
      </c>
      <c r="E26" s="123">
        <v>0.96794434199497081</v>
      </c>
      <c r="F26" s="113">
        <v>18.080390228915963</v>
      </c>
      <c r="G26" s="123">
        <v>0.64976859859446046</v>
      </c>
      <c r="H26" s="113">
        <v>21.393009887153227</v>
      </c>
      <c r="I26" s="115">
        <v>-0.15484589011602956</v>
      </c>
      <c r="J26" s="11" t="s">
        <v>149</v>
      </c>
      <c r="K26" s="123">
        <v>0.84430661394380846</v>
      </c>
    </row>
    <row r="27" spans="2:11">
      <c r="B27" s="2"/>
      <c r="C27" s="11" t="s">
        <v>150</v>
      </c>
      <c r="D27" s="122">
        <v>1166.02</v>
      </c>
      <c r="E27" s="123">
        <v>2.1480365142505637</v>
      </c>
      <c r="F27" s="113">
        <v>22.236489649145728</v>
      </c>
      <c r="G27" s="123">
        <v>1.7555197341088493</v>
      </c>
      <c r="H27" s="113">
        <v>25.406094437790255</v>
      </c>
      <c r="I27" s="115">
        <v>-0.12475765593982457</v>
      </c>
      <c r="J27" s="11" t="s">
        <v>151</v>
      </c>
      <c r="K27" s="123">
        <v>2.8020162212361983</v>
      </c>
    </row>
    <row r="28" spans="2:11">
      <c r="B28" s="2"/>
      <c r="C28" s="11" t="s">
        <v>152</v>
      </c>
      <c r="D28" s="122">
        <v>950.92</v>
      </c>
      <c r="E28" s="123">
        <v>0.95917833333333335</v>
      </c>
      <c r="F28" s="113">
        <v>29.88811477383403</v>
      </c>
      <c r="G28" s="123">
        <v>0.91206223950233289</v>
      </c>
      <c r="H28" s="113">
        <v>30.644467983512691</v>
      </c>
      <c r="I28" s="115">
        <v>-2.4681557861784165E-2</v>
      </c>
      <c r="J28" s="11" t="s">
        <v>153</v>
      </c>
      <c r="K28" s="123">
        <v>1.0730622618125483</v>
      </c>
    </row>
    <row r="29" spans="2:11">
      <c r="B29" s="96"/>
      <c r="C29" s="11" t="s">
        <v>154</v>
      </c>
      <c r="D29" s="122">
        <v>571.9</v>
      </c>
      <c r="E29" s="123">
        <v>0.44577737989581329</v>
      </c>
      <c r="F29" s="113">
        <v>26.831869369283865</v>
      </c>
      <c r="G29" s="123">
        <v>0.44163920653442235</v>
      </c>
      <c r="H29" s="113">
        <v>26.918975111489441</v>
      </c>
      <c r="I29" s="115">
        <v>-3.235849130392765E-3</v>
      </c>
      <c r="J29" s="11" t="s">
        <v>155</v>
      </c>
      <c r="K29" s="123">
        <v>0.82650002905568998</v>
      </c>
    </row>
    <row r="30" spans="2:11">
      <c r="B30" s="2"/>
      <c r="C30" s="11" t="s">
        <v>156</v>
      </c>
      <c r="D30" s="122">
        <v>680.44</v>
      </c>
      <c r="E30" s="123">
        <v>0.62464577271850286</v>
      </c>
      <c r="F30" s="113">
        <v>27.652532876543749</v>
      </c>
      <c r="G30" s="123">
        <v>0.63208496208438658</v>
      </c>
      <c r="H30" s="113">
        <v>27.513898296066486</v>
      </c>
      <c r="I30" s="115">
        <v>5.0387109447549427E-3</v>
      </c>
      <c r="J30" s="11" t="s">
        <v>157</v>
      </c>
      <c r="K30" s="123">
        <v>0.83964997094712379</v>
      </c>
    </row>
    <row r="31" spans="2:11">
      <c r="B31" s="2"/>
      <c r="C31" s="11" t="s">
        <v>158</v>
      </c>
      <c r="D31" s="122">
        <v>451.8</v>
      </c>
      <c r="E31" s="123">
        <v>0.37044694444444448</v>
      </c>
      <c r="F31" s="113">
        <v>21.445357603088009</v>
      </c>
      <c r="G31" s="123">
        <v>0.38648799377916021</v>
      </c>
      <c r="H31" s="113">
        <v>21.17662195877487</v>
      </c>
      <c r="I31" s="115">
        <v>1.2690203604535988E-2</v>
      </c>
      <c r="J31" s="11" t="s">
        <v>159</v>
      </c>
      <c r="K31" s="123">
        <v>0.86387298218435316</v>
      </c>
    </row>
    <row r="32" spans="2:11">
      <c r="B32" s="2"/>
      <c r="C32" s="11" t="s">
        <v>94</v>
      </c>
      <c r="D32" s="122">
        <v>857.43000000000006</v>
      </c>
      <c r="E32" s="123">
        <v>1.2249117780938832</v>
      </c>
      <c r="F32" s="113">
        <v>24.081548820737265</v>
      </c>
      <c r="G32" s="123">
        <v>1.2443875429583702</v>
      </c>
      <c r="H32" s="113">
        <v>23.863992295827291</v>
      </c>
      <c r="I32" s="115">
        <v>9.1165184019947887E-3</v>
      </c>
      <c r="J32" s="11" t="s">
        <v>160</v>
      </c>
      <c r="K32" s="123">
        <v>1.2427331617712309</v>
      </c>
    </row>
    <row r="33" spans="2:11">
      <c r="B33" s="2"/>
      <c r="C33" s="11" t="s">
        <v>161</v>
      </c>
      <c r="D33" s="122">
        <v>460.97</v>
      </c>
      <c r="E33" s="123">
        <v>0.39730122332859175</v>
      </c>
      <c r="F33" s="113">
        <v>21.315043028373776</v>
      </c>
      <c r="G33" s="123">
        <v>0.38022325185972367</v>
      </c>
      <c r="H33" s="113">
        <v>21.599317998839958</v>
      </c>
      <c r="I33" s="115">
        <v>-1.3161293818696018E-2</v>
      </c>
      <c r="J33" s="11" t="s">
        <v>162</v>
      </c>
      <c r="K33" s="123">
        <v>0.89947587577639743</v>
      </c>
    </row>
    <row r="34" spans="2:11">
      <c r="B34" s="2"/>
      <c r="C34" s="11" t="s">
        <v>163</v>
      </c>
      <c r="D34" s="122">
        <v>627.48</v>
      </c>
      <c r="E34" s="123">
        <v>0.63648819199999995</v>
      </c>
      <c r="F34" s="113">
        <v>24.223012336446384</v>
      </c>
      <c r="G34" s="123">
        <v>0.65009334041423261</v>
      </c>
      <c r="H34" s="113">
        <v>24.012816841304197</v>
      </c>
      <c r="I34" s="115">
        <v>8.7534709705789915E-3</v>
      </c>
      <c r="J34" s="11" t="s">
        <v>164</v>
      </c>
      <c r="K34" s="123">
        <v>0.90110292708887707</v>
      </c>
    </row>
    <row r="35" spans="2:11">
      <c r="B35" s="2"/>
      <c r="C35" s="11" t="s">
        <v>165</v>
      </c>
      <c r="D35" s="122">
        <v>871.87</v>
      </c>
      <c r="E35" s="123">
        <v>1.1301436072572038</v>
      </c>
      <c r="F35" s="113">
        <v>25.651519013766659</v>
      </c>
      <c r="G35" s="123">
        <v>1.121542266288952</v>
      </c>
      <c r="H35" s="113">
        <v>25.760167819066474</v>
      </c>
      <c r="I35" s="115">
        <v>-4.2177056478412966E-3</v>
      </c>
      <c r="J35" s="11" t="s">
        <v>166</v>
      </c>
      <c r="K35" s="123">
        <v>0.93443580479148181</v>
      </c>
    </row>
    <row r="36" spans="2:11">
      <c r="B36" s="2"/>
      <c r="C36" s="11" t="s">
        <v>167</v>
      </c>
      <c r="D36" s="122">
        <v>965.03</v>
      </c>
      <c r="E36" s="123">
        <v>0.92009852721451435</v>
      </c>
      <c r="F36" s="113">
        <v>32.287979631430183</v>
      </c>
      <c r="G36" s="123">
        <v>0.94612970791290485</v>
      </c>
      <c r="H36" s="113">
        <v>31.825998004675267</v>
      </c>
      <c r="I36" s="115">
        <v>1.451585671208333E-2</v>
      </c>
      <c r="J36" s="11" t="s">
        <v>168</v>
      </c>
      <c r="K36" s="123">
        <v>0.88395941442640402</v>
      </c>
    </row>
    <row r="37" spans="2:11">
      <c r="B37" s="28"/>
      <c r="C37" s="11" t="s">
        <v>169</v>
      </c>
      <c r="D37" s="122">
        <v>621.15</v>
      </c>
      <c r="E37" s="123">
        <v>0.5029675133404482</v>
      </c>
      <c r="F37" s="113">
        <v>27.454946621052137</v>
      </c>
      <c r="G37" s="123">
        <v>0.48375460435475309</v>
      </c>
      <c r="H37" s="113">
        <v>27.849110955150866</v>
      </c>
      <c r="I37" s="115">
        <v>-1.4153569739928318E-2</v>
      </c>
      <c r="J37" s="11" t="s">
        <v>170</v>
      </c>
      <c r="K37" s="123">
        <v>0.86242904445035939</v>
      </c>
    </row>
    <row r="38" spans="2:11">
      <c r="B38" s="28"/>
      <c r="C38" s="11" t="s">
        <v>171</v>
      </c>
      <c r="D38" s="122">
        <v>743.81</v>
      </c>
      <c r="E38" s="123">
        <v>0.61552022763649294</v>
      </c>
      <c r="F38" s="113">
        <v>29.913817529236251</v>
      </c>
      <c r="G38" s="123">
        <v>0.61558012738853496</v>
      </c>
      <c r="H38" s="113">
        <v>29.912616543069149</v>
      </c>
      <c r="I38" s="115">
        <v>4.0149819905410666E-5</v>
      </c>
      <c r="J38" s="11" t="s">
        <v>172</v>
      </c>
      <c r="K38" s="123">
        <v>0.84655652328159647</v>
      </c>
    </row>
    <row r="39" spans="2:11">
      <c r="B39" s="2"/>
      <c r="C39" s="11" t="s">
        <v>173</v>
      </c>
      <c r="D39" s="122">
        <v>674.5</v>
      </c>
      <c r="E39" s="123">
        <v>0.79391078400000004</v>
      </c>
      <c r="F39" s="113">
        <v>23.684886981632246</v>
      </c>
      <c r="G39" s="123">
        <v>0.81076074991156699</v>
      </c>
      <c r="H39" s="113">
        <v>23.453602391835187</v>
      </c>
      <c r="I39" s="115">
        <v>9.8613673896670306E-3</v>
      </c>
      <c r="J39" s="11" t="s">
        <v>174</v>
      </c>
      <c r="K39" s="123">
        <v>0.90621476372018805</v>
      </c>
    </row>
    <row r="40" spans="2:11">
      <c r="B40" s="2"/>
      <c r="C40" s="106" t="s">
        <v>175</v>
      </c>
      <c r="D40" s="107" t="s">
        <v>118</v>
      </c>
      <c r="E40" s="63" t="s">
        <v>119</v>
      </c>
      <c r="F40" s="108" t="s">
        <v>120</v>
      </c>
      <c r="G40" s="124" t="s">
        <v>119</v>
      </c>
      <c r="H40" s="108" t="s">
        <v>120</v>
      </c>
      <c r="I40" s="109" t="s">
        <v>121</v>
      </c>
      <c r="J40" s="11" t="s">
        <v>176</v>
      </c>
      <c r="K40" s="123">
        <v>1.2081922001863437</v>
      </c>
    </row>
    <row r="41" spans="2:11">
      <c r="B41" s="2"/>
      <c r="C41" s="11" t="s">
        <v>177</v>
      </c>
      <c r="D41" s="122">
        <v>824.48</v>
      </c>
      <c r="E41" s="123">
        <v>2.0525891608765363</v>
      </c>
      <c r="F41" s="113">
        <v>19.205723003364909</v>
      </c>
      <c r="G41" s="123">
        <v>2.1573433890214799</v>
      </c>
      <c r="H41" s="113">
        <v>18.455157495780469</v>
      </c>
      <c r="I41" s="115">
        <v>4.0669688554868522E-2</v>
      </c>
      <c r="J41" s="11" t="s">
        <v>178</v>
      </c>
      <c r="K41" s="123">
        <v>0.5625813390123785</v>
      </c>
    </row>
    <row r="42" spans="2:11">
      <c r="B42" s="2"/>
      <c r="C42" s="11" t="s">
        <v>179</v>
      </c>
      <c r="D42" s="122">
        <v>661.6</v>
      </c>
      <c r="E42" s="123">
        <v>1.8125216889363975</v>
      </c>
      <c r="F42" s="113">
        <v>16.776956045949657</v>
      </c>
      <c r="G42" s="123">
        <v>1.780196658711217</v>
      </c>
      <c r="H42" s="113">
        <v>17.009332776655476</v>
      </c>
      <c r="I42" s="115">
        <v>-1.3661719348847523E-2</v>
      </c>
      <c r="J42" s="11" t="s">
        <v>180</v>
      </c>
      <c r="K42" s="123">
        <v>0.54458056412985634</v>
      </c>
    </row>
    <row r="43" spans="2:11">
      <c r="B43" s="2"/>
      <c r="C43" s="11" t="s">
        <v>181</v>
      </c>
      <c r="D43" s="122">
        <v>786.97</v>
      </c>
      <c r="E43" s="123">
        <v>1.4855283141864817</v>
      </c>
      <c r="F43" s="113">
        <v>23.875105356040354</v>
      </c>
      <c r="G43" s="123">
        <v>1.4714032971110522</v>
      </c>
      <c r="H43" s="113">
        <v>24.046849937540429</v>
      </c>
      <c r="I43" s="115">
        <v>-7.1420823079183515E-3</v>
      </c>
      <c r="J43" s="11" t="s">
        <v>182</v>
      </c>
      <c r="K43" s="123">
        <v>0.43979666178623722</v>
      </c>
    </row>
    <row r="44" spans="2:11">
      <c r="B44" s="2"/>
      <c r="C44" s="11" t="s">
        <v>183</v>
      </c>
      <c r="D44" s="122">
        <v>656.68</v>
      </c>
      <c r="E44" s="123">
        <v>1.4927657417802727</v>
      </c>
      <c r="F44" s="113">
        <v>20.369493620078188</v>
      </c>
      <c r="G44" s="123">
        <v>1.7721475291622479</v>
      </c>
      <c r="H44" s="113">
        <v>17.798729203993879</v>
      </c>
      <c r="I44" s="115">
        <v>0.14443527886853014</v>
      </c>
      <c r="J44" s="11" t="s">
        <v>184</v>
      </c>
      <c r="K44" s="123">
        <v>0.44328054320330185</v>
      </c>
    </row>
    <row r="45" spans="2:11">
      <c r="B45" s="96"/>
      <c r="C45" s="11" t="s">
        <v>185</v>
      </c>
      <c r="D45" s="122">
        <v>723.67</v>
      </c>
      <c r="E45" s="123">
        <v>1.992984256684492</v>
      </c>
      <c r="F45" s="113">
        <v>17.660807854187468</v>
      </c>
      <c r="G45" s="123">
        <v>2.0728511694510741</v>
      </c>
      <c r="H45" s="113">
        <v>17.105143713852314</v>
      </c>
      <c r="I45" s="115">
        <v>3.2485207352286549E-2</v>
      </c>
      <c r="J45" s="11" t="s">
        <v>186</v>
      </c>
      <c r="K45" s="123">
        <v>0.48787595361855257</v>
      </c>
    </row>
    <row r="46" spans="2:11">
      <c r="B46" s="96"/>
      <c r="C46" s="11" t="s">
        <v>187</v>
      </c>
      <c r="D46" s="122">
        <v>616.61</v>
      </c>
      <c r="E46" s="123">
        <v>1.1819721915975381</v>
      </c>
      <c r="F46" s="113">
        <v>21.555748366015258</v>
      </c>
      <c r="G46" s="123">
        <v>1.270308274030802</v>
      </c>
      <c r="H46" s="113">
        <v>20.500617405170569</v>
      </c>
      <c r="I46" s="115">
        <v>5.1468252881914145E-2</v>
      </c>
      <c r="J46" s="11" t="s">
        <v>188</v>
      </c>
      <c r="K46" s="123">
        <v>0.58082318562874247</v>
      </c>
    </row>
    <row r="47" spans="2:11">
      <c r="B47" s="96"/>
      <c r="C47" s="11" t="s">
        <v>189</v>
      </c>
      <c r="D47" s="122">
        <v>535.72</v>
      </c>
      <c r="E47" s="123">
        <v>1.6383482629609836</v>
      </c>
      <c r="F47" s="113">
        <v>15.37581064934912</v>
      </c>
      <c r="G47" s="123">
        <v>1.8135290538033395</v>
      </c>
      <c r="H47" s="113">
        <v>14.186966468322558</v>
      </c>
      <c r="I47" s="115">
        <v>8.3798335865604479E-2</v>
      </c>
      <c r="J47" s="11" t="s">
        <v>190</v>
      </c>
      <c r="K47" s="123">
        <v>0.32348911237893063</v>
      </c>
    </row>
    <row r="48" spans="2:11">
      <c r="B48" s="96"/>
      <c r="C48" s="11" t="s">
        <v>91</v>
      </c>
      <c r="D48" s="122">
        <v>487.53</v>
      </c>
      <c r="E48" s="123">
        <v>1.3614256366542354</v>
      </c>
      <c r="F48" s="113">
        <v>16.195090279372401</v>
      </c>
      <c r="G48" s="123">
        <v>1.3855213322759714</v>
      </c>
      <c r="H48" s="113">
        <v>15.981884857911089</v>
      </c>
      <c r="I48" s="115">
        <v>1.3340442842433298E-2</v>
      </c>
      <c r="J48" s="11" t="s">
        <v>191</v>
      </c>
      <c r="K48" s="123">
        <v>0.56608776326312993</v>
      </c>
    </row>
    <row r="49" spans="2:12">
      <c r="B49" s="96"/>
      <c r="C49" s="11" t="s">
        <v>83</v>
      </c>
      <c r="D49" s="122">
        <v>708.96</v>
      </c>
      <c r="E49" s="123">
        <v>1.1108842815092321</v>
      </c>
      <c r="F49" s="113">
        <v>26.004465768034322</v>
      </c>
      <c r="G49" s="123">
        <v>1.2309839043824702</v>
      </c>
      <c r="H49" s="113">
        <v>24.225798559838999</v>
      </c>
      <c r="I49" s="115">
        <v>7.3420374721680393E-2</v>
      </c>
      <c r="J49" s="11" t="s">
        <v>192</v>
      </c>
      <c r="K49" s="123">
        <v>5.0765201812849909</v>
      </c>
    </row>
    <row r="50" spans="2:12">
      <c r="B50" s="96"/>
      <c r="C50" s="106" t="s">
        <v>193</v>
      </c>
      <c r="D50" s="107" t="s">
        <v>118</v>
      </c>
      <c r="E50" s="63" t="s">
        <v>119</v>
      </c>
      <c r="F50" s="108" t="s">
        <v>120</v>
      </c>
      <c r="G50" s="124" t="s">
        <v>119</v>
      </c>
      <c r="H50" s="108" t="s">
        <v>120</v>
      </c>
      <c r="I50" s="109" t="s">
        <v>121</v>
      </c>
      <c r="J50" s="11" t="s">
        <v>194</v>
      </c>
      <c r="K50" s="123">
        <v>1.1329257779233541</v>
      </c>
    </row>
    <row r="51" spans="2:12">
      <c r="B51" s="96"/>
      <c r="C51" s="11" t="s">
        <v>195</v>
      </c>
      <c r="D51" s="122">
        <v>687.03</v>
      </c>
      <c r="E51" s="123">
        <v>1.1735388634879165</v>
      </c>
      <c r="F51" s="113">
        <v>19.044698807092079</v>
      </c>
      <c r="G51" s="123">
        <v>1.4414286465177397</v>
      </c>
      <c r="H51" s="113">
        <v>16.947201978907909</v>
      </c>
      <c r="I51" s="115">
        <v>0.12376655631971967</v>
      </c>
      <c r="J51" s="11" t="s">
        <v>196</v>
      </c>
      <c r="K51" s="123">
        <v>1.0432647008826414</v>
      </c>
    </row>
    <row r="52" spans="2:12">
      <c r="B52" s="96"/>
      <c r="C52" s="11" t="s">
        <v>197</v>
      </c>
      <c r="D52" s="122">
        <v>689.2</v>
      </c>
      <c r="E52" s="123">
        <v>0.59876260756192967</v>
      </c>
      <c r="F52" s="113">
        <v>25.904490308026229</v>
      </c>
      <c r="G52" s="123">
        <v>0.61031364196721305</v>
      </c>
      <c r="H52" s="113">
        <v>25.718391661014159</v>
      </c>
      <c r="I52" s="115">
        <v>7.2360141903498043E-3</v>
      </c>
      <c r="J52" s="11" t="s">
        <v>198</v>
      </c>
      <c r="K52" s="123">
        <v>0.95186120418848175</v>
      </c>
    </row>
    <row r="53" spans="2:12">
      <c r="B53" s="96"/>
      <c r="C53" s="11" t="s">
        <v>199</v>
      </c>
      <c r="D53" s="122">
        <v>1779.24</v>
      </c>
      <c r="E53" s="123">
        <v>1.7790871018276762</v>
      </c>
      <c r="F53" s="113">
        <v>39.283750772710874</v>
      </c>
      <c r="G53" s="123">
        <v>1.8817133858267714</v>
      </c>
      <c r="H53" s="113">
        <v>37.854199192288938</v>
      </c>
      <c r="I53" s="115">
        <v>3.7764676335119596E-2</v>
      </c>
      <c r="J53" s="11" t="s">
        <v>200</v>
      </c>
      <c r="K53" s="123">
        <v>0.92500569185475956</v>
      </c>
    </row>
    <row r="54" spans="2:12">
      <c r="C54" s="11" t="s">
        <v>201</v>
      </c>
      <c r="D54" s="122">
        <v>2035.56</v>
      </c>
      <c r="E54" s="123">
        <v>1.5650451663405089</v>
      </c>
      <c r="F54" s="113">
        <v>49.958466845690872</v>
      </c>
      <c r="G54" s="123">
        <v>1.6420525984251966</v>
      </c>
      <c r="H54" s="113">
        <v>48.432846134318019</v>
      </c>
      <c r="I54" s="115">
        <v>3.1499712140431901E-2</v>
      </c>
      <c r="J54" s="11" t="s">
        <v>202</v>
      </c>
      <c r="K54" s="123">
        <v>0.83430942408376974</v>
      </c>
    </row>
    <row r="55" spans="2:12">
      <c r="C55" s="11" t="s">
        <v>203</v>
      </c>
      <c r="D55" s="122">
        <v>591.81999999999994</v>
      </c>
      <c r="E55" s="123">
        <v>0.6237190450097847</v>
      </c>
      <c r="F55" s="113">
        <v>34.11479995478193</v>
      </c>
      <c r="G55" s="123">
        <v>0.58081090479317132</v>
      </c>
      <c r="H55" s="113">
        <v>35.581586580721805</v>
      </c>
      <c r="I55" s="115">
        <v>-4.1223193423718274E-2</v>
      </c>
      <c r="J55" s="11" t="s">
        <v>255</v>
      </c>
      <c r="K55" s="123" t="s">
        <v>49</v>
      </c>
    </row>
    <row r="56" spans="2:12">
      <c r="B56" s="96"/>
      <c r="C56" s="106" t="s">
        <v>204</v>
      </c>
      <c r="D56" s="107" t="s">
        <v>118</v>
      </c>
      <c r="E56" s="63" t="s">
        <v>119</v>
      </c>
      <c r="F56" s="108" t="s">
        <v>120</v>
      </c>
      <c r="G56" s="124" t="s">
        <v>119</v>
      </c>
      <c r="H56" s="108" t="s">
        <v>120</v>
      </c>
      <c r="I56" s="109" t="s">
        <v>121</v>
      </c>
      <c r="J56" s="11"/>
      <c r="K56" s="123"/>
    </row>
    <row r="57" spans="2:12">
      <c r="B57" s="96"/>
      <c r="C57" s="11" t="s">
        <v>205</v>
      </c>
      <c r="D57" s="122">
        <v>685.98</v>
      </c>
      <c r="E57" s="123">
        <v>1.1466972631578947</v>
      </c>
      <c r="F57" s="113">
        <v>19.251964473644616</v>
      </c>
      <c r="G57" s="123">
        <v>1.4343840000000001</v>
      </c>
      <c r="H57" s="113">
        <v>16.968586283134581</v>
      </c>
      <c r="I57" s="115">
        <v>0.13456502223638567</v>
      </c>
      <c r="J57" s="11" t="s">
        <v>206</v>
      </c>
      <c r="K57" s="123">
        <v>1.128031048951049</v>
      </c>
    </row>
    <row r="58" spans="2:12">
      <c r="B58" s="96"/>
      <c r="C58" s="11" t="s">
        <v>207</v>
      </c>
      <c r="D58" s="122">
        <v>913.51</v>
      </c>
      <c r="E58" s="123">
        <v>0.77504111498257833</v>
      </c>
      <c r="F58" s="113">
        <v>31.839101344342982</v>
      </c>
      <c r="G58" s="123">
        <v>0.80088033449477347</v>
      </c>
      <c r="H58" s="113">
        <v>31.368269106172267</v>
      </c>
      <c r="I58" s="115">
        <v>1.5009825265687615E-2</v>
      </c>
      <c r="J58" s="11" t="s">
        <v>196</v>
      </c>
      <c r="K58" s="123">
        <v>1.0432647008826414</v>
      </c>
    </row>
    <row r="59" spans="2:12">
      <c r="B59" s="96"/>
      <c r="C59" s="11" t="s">
        <v>208</v>
      </c>
      <c r="D59" s="122">
        <v>916.73</v>
      </c>
      <c r="E59" s="123">
        <v>0.77234900000000006</v>
      </c>
      <c r="F59" s="113">
        <v>33.972977988854026</v>
      </c>
      <c r="G59" s="123">
        <v>0.78336852961672476</v>
      </c>
      <c r="H59" s="113">
        <v>33.743314625158078</v>
      </c>
      <c r="I59" s="115">
        <v>6.8061886109054281E-3</v>
      </c>
      <c r="J59" s="11" t="s">
        <v>209</v>
      </c>
      <c r="K59" s="123">
        <v>0.83920996173913043</v>
      </c>
    </row>
    <row r="60" spans="2:12">
      <c r="B60" s="96"/>
      <c r="C60" s="11" t="s">
        <v>210</v>
      </c>
      <c r="D60" s="122">
        <v>1258.1300000000001</v>
      </c>
      <c r="E60" s="123">
        <v>1.217897</v>
      </c>
      <c r="F60" s="113">
        <v>35.287540756907653</v>
      </c>
      <c r="G60" s="123">
        <v>1.2130625226480833</v>
      </c>
      <c r="H60" s="113">
        <v>35.367468606908993</v>
      </c>
      <c r="I60" s="115">
        <v>-2.2599256647315435E-3</v>
      </c>
      <c r="J60" s="11" t="s">
        <v>211</v>
      </c>
      <c r="K60" s="123">
        <v>0.85418320695652161</v>
      </c>
      <c r="L60" s="125"/>
    </row>
    <row r="61" spans="2:12">
      <c r="B61" s="96"/>
      <c r="C61" s="11" t="s">
        <v>212</v>
      </c>
      <c r="D61" s="122">
        <v>651.69000000000005</v>
      </c>
      <c r="E61" s="123">
        <v>0.64345364210526323</v>
      </c>
      <c r="F61" s="113">
        <v>24.933679409479996</v>
      </c>
      <c r="G61" s="123">
        <v>0.61610856338028175</v>
      </c>
      <c r="H61" s="113">
        <v>25.376165102480492</v>
      </c>
      <c r="I61" s="115">
        <v>-1.7437059193677884E-2</v>
      </c>
      <c r="J61" s="11" t="s">
        <v>213</v>
      </c>
      <c r="K61" s="123">
        <v>0.98846205975395418</v>
      </c>
      <c r="L61" s="125"/>
    </row>
    <row r="62" spans="2:12">
      <c r="B62" s="96"/>
      <c r="C62" s="11" t="s">
        <v>214</v>
      </c>
      <c r="D62" s="122">
        <v>1418.51</v>
      </c>
      <c r="E62" s="123">
        <v>1.4260572631578945</v>
      </c>
      <c r="F62" s="113">
        <v>36.302744500556784</v>
      </c>
      <c r="G62" s="123">
        <v>1.4307708169014082</v>
      </c>
      <c r="H62" s="113">
        <v>36.229904245744379</v>
      </c>
      <c r="I62" s="115">
        <v>2.0105008922557399E-3</v>
      </c>
      <c r="J62" s="11" t="s">
        <v>215</v>
      </c>
      <c r="K62" s="123">
        <v>0.86106305799648497</v>
      </c>
      <c r="L62" s="125"/>
    </row>
    <row r="63" spans="2:12">
      <c r="B63" s="96"/>
      <c r="C63" s="11" t="s">
        <v>216</v>
      </c>
      <c r="D63" s="122">
        <v>824.81</v>
      </c>
      <c r="E63" s="123">
        <v>1.4709210947368421</v>
      </c>
      <c r="F63" s="113">
        <v>20.423142977722918</v>
      </c>
      <c r="G63" s="123">
        <v>1.4750873239436622</v>
      </c>
      <c r="H63" s="113">
        <v>20.388089017464992</v>
      </c>
      <c r="I63" s="115">
        <v>1.7193352563793507E-3</v>
      </c>
      <c r="J63" s="11" t="s">
        <v>217</v>
      </c>
      <c r="K63" s="123">
        <v>0.97575715992970102</v>
      </c>
      <c r="L63" s="125"/>
    </row>
    <row r="64" spans="2:12">
      <c r="B64" s="96"/>
      <c r="C64" s="106" t="s">
        <v>218</v>
      </c>
      <c r="D64" s="107" t="s">
        <v>118</v>
      </c>
      <c r="E64" s="63" t="s">
        <v>119</v>
      </c>
      <c r="F64" s="108" t="s">
        <v>120</v>
      </c>
      <c r="G64" s="124" t="s">
        <v>119</v>
      </c>
      <c r="H64" s="108" t="s">
        <v>120</v>
      </c>
      <c r="I64" s="109" t="s">
        <v>121</v>
      </c>
      <c r="J64" s="11" t="s">
        <v>219</v>
      </c>
      <c r="K64" s="123">
        <v>2.7290908500973399</v>
      </c>
    </row>
    <row r="65" spans="2:11">
      <c r="B65" s="96"/>
      <c r="C65" s="11" t="s">
        <v>220</v>
      </c>
      <c r="D65" s="122">
        <v>716.25</v>
      </c>
      <c r="E65" s="123">
        <v>1.3934204890688258</v>
      </c>
      <c r="F65" s="113">
        <v>17.689356708800176</v>
      </c>
      <c r="G65" s="123">
        <v>1.2411096245733788</v>
      </c>
      <c r="H65" s="113">
        <v>18.872555591041209</v>
      </c>
      <c r="I65" s="115">
        <v>-6.2694152709381723E-2</v>
      </c>
      <c r="J65" s="11" t="s">
        <v>221</v>
      </c>
      <c r="K65" s="123">
        <v>1.0726663965642977</v>
      </c>
    </row>
    <row r="66" spans="2:11">
      <c r="B66" s="2"/>
      <c r="C66" s="11" t="s">
        <v>222</v>
      </c>
      <c r="D66" s="122">
        <v>405.01</v>
      </c>
      <c r="E66" s="123">
        <v>0.53171458340074418</v>
      </c>
      <c r="F66" s="113">
        <v>15.418782359088571</v>
      </c>
      <c r="G66" s="123">
        <v>0.57516568831168824</v>
      </c>
      <c r="H66" s="113">
        <v>15.005094624672637</v>
      </c>
      <c r="I66" s="115">
        <v>2.7569818435914106E-2</v>
      </c>
      <c r="J66" s="11" t="s">
        <v>223</v>
      </c>
      <c r="K66" s="123">
        <v>1.0159821343489182</v>
      </c>
    </row>
    <row r="67" spans="2:11">
      <c r="B67" s="2"/>
      <c r="C67" s="11" t="s">
        <v>93</v>
      </c>
      <c r="D67" s="122">
        <v>488.39</v>
      </c>
      <c r="E67" s="123">
        <v>0.57919637599094009</v>
      </c>
      <c r="F67" s="113">
        <v>18.332462954117371</v>
      </c>
      <c r="G67" s="123">
        <v>0.59499327272727276</v>
      </c>
      <c r="H67" s="113">
        <v>18.15306211274514</v>
      </c>
      <c r="I67" s="115">
        <v>9.8826765566055741E-3</v>
      </c>
      <c r="J67" s="11" t="s">
        <v>224</v>
      </c>
      <c r="K67" s="123">
        <v>1.0225114320368724</v>
      </c>
    </row>
    <row r="68" spans="2:11">
      <c r="B68" s="2"/>
      <c r="C68" s="11" t="s">
        <v>88</v>
      </c>
      <c r="D68" s="122">
        <v>419.98</v>
      </c>
      <c r="E68" s="123">
        <v>0.60498618886198552</v>
      </c>
      <c r="F68" s="113">
        <v>15.481546343484634</v>
      </c>
      <c r="G68" s="123">
        <v>0.46768059624108882</v>
      </c>
      <c r="H68" s="113">
        <v>16.90784675465553</v>
      </c>
      <c r="I68" s="115">
        <v>-8.4357306513803576E-2</v>
      </c>
      <c r="J68" s="11" t="s">
        <v>225</v>
      </c>
      <c r="K68" s="123">
        <v>1.0228499199482495</v>
      </c>
    </row>
    <row r="69" spans="2:11">
      <c r="B69" s="2"/>
      <c r="C69" s="11" t="s">
        <v>85</v>
      </c>
      <c r="D69" s="122">
        <v>795.7</v>
      </c>
      <c r="E69" s="123">
        <v>1.0924358353510897</v>
      </c>
      <c r="F69" s="113">
        <v>22.762454505035777</v>
      </c>
      <c r="G69" s="123">
        <v>1.0759700064808815</v>
      </c>
      <c r="H69" s="113">
        <v>22.942567102932415</v>
      </c>
      <c r="I69" s="115">
        <v>-7.8505860782082104E-3</v>
      </c>
      <c r="J69" s="11" t="s">
        <v>226</v>
      </c>
      <c r="K69" s="123">
        <v>0.98708086261206684</v>
      </c>
    </row>
    <row r="70" spans="2:11">
      <c r="B70" s="28"/>
      <c r="C70" s="11" t="s">
        <v>80</v>
      </c>
      <c r="D70" s="122">
        <v>443.38</v>
      </c>
      <c r="E70" s="123">
        <v>0.40168824383164009</v>
      </c>
      <c r="F70" s="113">
        <v>19.301333420937297</v>
      </c>
      <c r="G70" s="123">
        <v>0.42014283495145632</v>
      </c>
      <c r="H70" s="113">
        <v>19.046312797301621</v>
      </c>
      <c r="I70" s="115">
        <v>1.3389500967967205E-2</v>
      </c>
      <c r="J70" s="11" t="s">
        <v>227</v>
      </c>
      <c r="K70" s="123">
        <v>0.96611903953431966</v>
      </c>
    </row>
    <row r="71" spans="2:11">
      <c r="B71" s="2"/>
      <c r="C71" s="11" t="s">
        <v>228</v>
      </c>
      <c r="D71" s="122">
        <v>450.27</v>
      </c>
      <c r="E71" s="123">
        <v>0.4212886779661017</v>
      </c>
      <c r="F71" s="113">
        <v>17.938645195773219</v>
      </c>
      <c r="G71" s="123">
        <v>0.44414087463556845</v>
      </c>
      <c r="H71" s="113">
        <v>17.670516938703376</v>
      </c>
      <c r="I71" s="115">
        <v>1.5173764185843819E-2</v>
      </c>
      <c r="J71" s="11" t="s">
        <v>229</v>
      </c>
      <c r="K71" s="123">
        <v>1.203370536585366</v>
      </c>
    </row>
    <row r="72" spans="2:11">
      <c r="B72" s="2"/>
      <c r="C72" s="11" t="s">
        <v>230</v>
      </c>
      <c r="D72" s="122">
        <v>555.34</v>
      </c>
      <c r="E72" s="123">
        <v>0.55988966237155435</v>
      </c>
      <c r="F72" s="113">
        <v>20.586112380391842</v>
      </c>
      <c r="G72" s="123">
        <v>0.5859485816177662</v>
      </c>
      <c r="H72" s="113">
        <v>20.25993149625625</v>
      </c>
      <c r="I72" s="115">
        <v>1.6099801926569457E-2</v>
      </c>
      <c r="J72" s="11" t="s">
        <v>231</v>
      </c>
      <c r="K72" s="123">
        <v>0.91402279024390254</v>
      </c>
    </row>
    <row r="73" spans="2:11">
      <c r="B73" s="2"/>
      <c r="C73" s="11" t="s">
        <v>232</v>
      </c>
      <c r="D73" s="122">
        <v>621.04</v>
      </c>
      <c r="E73" s="123">
        <v>0.53579790572500408</v>
      </c>
      <c r="F73" s="113">
        <v>25.702389935666751</v>
      </c>
      <c r="G73" s="123">
        <v>0.50882980061598315</v>
      </c>
      <c r="H73" s="113">
        <v>26.189560828592818</v>
      </c>
      <c r="I73" s="115">
        <v>-1.8601720590678661E-2</v>
      </c>
      <c r="J73" s="11" t="s">
        <v>233</v>
      </c>
      <c r="K73" s="123">
        <v>0.9139094261095756</v>
      </c>
    </row>
    <row r="74" spans="2:11">
      <c r="B74" s="2"/>
      <c r="C74" s="11" t="s">
        <v>234</v>
      </c>
      <c r="D74" s="122">
        <v>702.75</v>
      </c>
      <c r="E74" s="123">
        <v>0.55052790083183822</v>
      </c>
      <c r="F74" s="113">
        <v>29.268062383857881</v>
      </c>
      <c r="G74" s="123">
        <v>0.59319156052503641</v>
      </c>
      <c r="H74" s="113">
        <v>28.426242027593343</v>
      </c>
      <c r="I74" s="115">
        <v>2.9614197875589054E-2</v>
      </c>
      <c r="J74" s="11" t="s">
        <v>235</v>
      </c>
      <c r="K74" s="123">
        <v>0.866332443865929</v>
      </c>
    </row>
    <row r="75" spans="2:11">
      <c r="B75" s="2"/>
      <c r="C75" s="11" t="s">
        <v>236</v>
      </c>
      <c r="D75" s="122">
        <v>471.25</v>
      </c>
      <c r="E75" s="123">
        <v>0.34339980411361409</v>
      </c>
      <c r="F75" s="113">
        <v>23.157566495525099</v>
      </c>
      <c r="G75" s="123">
        <v>0.3339807460265975</v>
      </c>
      <c r="H75" s="113">
        <v>23.337600266467362</v>
      </c>
      <c r="I75" s="115">
        <v>-7.7143223333439037E-3</v>
      </c>
      <c r="J75" s="11" t="s">
        <v>237</v>
      </c>
      <c r="K75" s="123">
        <v>0.8888343786597267</v>
      </c>
    </row>
    <row r="76" spans="2:11">
      <c r="B76" s="2"/>
      <c r="C76" s="11" t="s">
        <v>238</v>
      </c>
      <c r="D76" s="122">
        <v>775.36</v>
      </c>
      <c r="E76" s="123">
        <v>0.80148871836734692</v>
      </c>
      <c r="F76" s="113">
        <v>26.794724360168598</v>
      </c>
      <c r="G76" s="123">
        <v>0.79340943121050067</v>
      </c>
      <c r="H76" s="113">
        <v>26.919993079963071</v>
      </c>
      <c r="I76" s="115">
        <v>-4.6533711736989058E-3</v>
      </c>
      <c r="J76" s="11" t="s">
        <v>239</v>
      </c>
      <c r="K76" s="123">
        <v>0.98063293713725153</v>
      </c>
    </row>
    <row r="77" spans="2:11">
      <c r="B77" s="96"/>
      <c r="C77" s="11" t="s">
        <v>240</v>
      </c>
      <c r="D77" s="122">
        <v>827.64</v>
      </c>
      <c r="E77" s="123">
        <v>1.7688502894736842</v>
      </c>
      <c r="F77" s="113">
        <v>17.561018553264393</v>
      </c>
      <c r="G77" s="123">
        <v>1.6649325402242809</v>
      </c>
      <c r="H77" s="113">
        <v>18.23099107285914</v>
      </c>
      <c r="I77" s="115">
        <v>-3.6749100304927951E-2</v>
      </c>
      <c r="J77" s="11" t="s">
        <v>241</v>
      </c>
      <c r="K77" s="123">
        <v>1.1371926539243593</v>
      </c>
    </row>
    <row r="78" spans="2:11">
      <c r="C78" s="11" t="s">
        <v>242</v>
      </c>
      <c r="D78" s="122">
        <v>351.77</v>
      </c>
      <c r="E78" s="123">
        <v>0.46291480085231923</v>
      </c>
      <c r="F78" s="113">
        <v>13.784231387417508</v>
      </c>
      <c r="G78" s="123">
        <v>0.4158563771391669</v>
      </c>
      <c r="H78" s="113">
        <v>14.221299543125998</v>
      </c>
      <c r="I78" s="115">
        <v>-3.0733348551099993E-2</v>
      </c>
      <c r="J78" s="11" t="s">
        <v>243</v>
      </c>
      <c r="K78" s="123">
        <v>3.0662583489223261</v>
      </c>
    </row>
    <row r="79" spans="2:11">
      <c r="C79" s="106" t="s">
        <v>244</v>
      </c>
      <c r="D79" s="107" t="s">
        <v>118</v>
      </c>
      <c r="E79" s="63" t="s">
        <v>119</v>
      </c>
      <c r="F79" s="108" t="s">
        <v>120</v>
      </c>
      <c r="G79" s="124" t="s">
        <v>119</v>
      </c>
      <c r="H79" s="108" t="s">
        <v>120</v>
      </c>
      <c r="I79" s="109" t="s">
        <v>121</v>
      </c>
      <c r="J79" s="11" t="s">
        <v>245</v>
      </c>
      <c r="K79" s="123">
        <v>0.92327285106382972</v>
      </c>
    </row>
    <row r="80" spans="2:11">
      <c r="C80" s="11" t="s">
        <v>246</v>
      </c>
      <c r="D80" s="122">
        <v>683.54</v>
      </c>
      <c r="E80" s="123">
        <v>1.0214052446183954</v>
      </c>
      <c r="F80" s="113">
        <v>23.739969066220123</v>
      </c>
      <c r="G80" s="123">
        <v>1.2577576872536136</v>
      </c>
      <c r="H80" s="113">
        <v>20.882928187970418</v>
      </c>
      <c r="I80" s="115">
        <v>0.13681227328529055</v>
      </c>
      <c r="J80" s="11" t="s">
        <v>247</v>
      </c>
      <c r="K80" s="123">
        <v>0.48905174311926602</v>
      </c>
    </row>
    <row r="81" spans="3:11">
      <c r="C81" s="11" t="s">
        <v>248</v>
      </c>
      <c r="D81" s="122">
        <v>649.66</v>
      </c>
      <c r="E81" s="123">
        <v>1.5041274983670803</v>
      </c>
      <c r="F81" s="113">
        <v>18.546395682899977</v>
      </c>
      <c r="G81" s="123">
        <v>1.5555057988165679</v>
      </c>
      <c r="H81" s="113">
        <v>18.103835366841757</v>
      </c>
      <c r="I81" s="115">
        <v>2.4445666185674453E-2</v>
      </c>
      <c r="J81" s="11" t="s">
        <v>249</v>
      </c>
      <c r="K81" s="123">
        <v>6.6703753604193974</v>
      </c>
    </row>
    <row r="83" spans="3:11">
      <c r="D83" s="117"/>
      <c r="E83" s="117"/>
      <c r="F83" s="117"/>
      <c r="K83" s="117"/>
    </row>
    <row r="84" spans="3:11">
      <c r="D84" s="117"/>
      <c r="E84" s="117"/>
      <c r="F84" s="117"/>
      <c r="K84" s="117"/>
    </row>
  </sheetData>
  <mergeCells count="1">
    <mergeCell ref="C7:E7"/>
  </mergeCells>
  <pageMargins left="0.85" right="0.75" top="1" bottom="1" header="0" footer="0"/>
  <pageSetup paperSize="9" scale="61" orientation="portrait" horizontalDpi="4294967293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O66"/>
  <sheetViews>
    <sheetView showGridLines="0" zoomScaleNormal="100" zoomScaleSheetLayoutView="100" workbookViewId="0"/>
  </sheetViews>
  <sheetFormatPr defaultRowHeight="12.75"/>
  <cols>
    <col min="1" max="1" width="9.140625" style="44"/>
    <col min="2" max="2" width="2.85546875" style="44" customWidth="1"/>
    <col min="3" max="3" width="34.42578125" style="44" bestFit="1" customWidth="1"/>
    <col min="4" max="4" width="10.28515625" style="44" bestFit="1" customWidth="1"/>
    <col min="5" max="5" width="11.5703125" style="44" bestFit="1" customWidth="1"/>
    <col min="6" max="6" width="5.7109375" style="44" customWidth="1"/>
    <col min="7" max="7" width="11.5703125" style="44" bestFit="1" customWidth="1"/>
    <col min="8" max="8" width="5.7109375" style="44" customWidth="1"/>
    <col min="9" max="9" width="6" style="44" bestFit="1" customWidth="1"/>
    <col min="10" max="10" width="18" style="44" customWidth="1"/>
    <col min="11" max="16384" width="9.140625" style="44"/>
  </cols>
  <sheetData>
    <row r="1" spans="1:15">
      <c r="A1" s="104"/>
    </row>
    <row r="5" spans="1:15" ht="20.25">
      <c r="C5" s="78" t="s">
        <v>250</v>
      </c>
      <c r="K5" s="4" t="str">
        <f>'Resumo Mensal'!$J$2</f>
        <v>Julho de 2011</v>
      </c>
    </row>
    <row r="7" spans="1:15">
      <c r="B7" s="2"/>
      <c r="C7" s="227" t="s">
        <v>117</v>
      </c>
      <c r="D7" s="228"/>
      <c r="E7" s="228"/>
      <c r="F7" s="105"/>
      <c r="G7" s="105"/>
      <c r="H7" s="105"/>
      <c r="I7" s="105"/>
      <c r="J7" s="105"/>
      <c r="K7" s="105"/>
    </row>
    <row r="8" spans="1:15">
      <c r="B8" s="2"/>
      <c r="C8" s="106"/>
      <c r="D8" s="107" t="s">
        <v>118</v>
      </c>
      <c r="E8" s="63" t="s">
        <v>119</v>
      </c>
      <c r="F8" s="108" t="s">
        <v>120</v>
      </c>
      <c r="G8" s="63" t="s">
        <v>119</v>
      </c>
      <c r="H8" s="108" t="s">
        <v>120</v>
      </c>
      <c r="I8" s="109" t="s">
        <v>121</v>
      </c>
      <c r="J8" s="63" t="s">
        <v>122</v>
      </c>
      <c r="K8" s="108" t="s">
        <v>120</v>
      </c>
    </row>
    <row r="9" spans="1:15">
      <c r="C9" s="110" t="s">
        <v>251</v>
      </c>
      <c r="D9" s="111">
        <v>33613.54</v>
      </c>
      <c r="E9" s="112">
        <v>61.464059893993195</v>
      </c>
      <c r="F9" s="113">
        <v>32.812873140472462</v>
      </c>
      <c r="G9" s="112">
        <v>61.915721836745071</v>
      </c>
      <c r="H9" s="114">
        <v>32.573510251851481</v>
      </c>
      <c r="I9" s="115">
        <v>7.3483909707696693E-3</v>
      </c>
      <c r="J9" s="123">
        <v>61.689890865369136</v>
      </c>
      <c r="K9" s="114">
        <v>32.692753572890147</v>
      </c>
    </row>
    <row r="10" spans="1:15">
      <c r="C10" s="110" t="s">
        <v>252</v>
      </c>
      <c r="D10" s="111">
        <v>29792.459999999995</v>
      </c>
      <c r="E10" s="112">
        <v>49.549760469411851</v>
      </c>
      <c r="F10" s="113">
        <v>36.075807088986672</v>
      </c>
      <c r="G10" s="112">
        <v>50.137877609781356</v>
      </c>
      <c r="H10" s="114">
        <v>35.652637989831234</v>
      </c>
      <c r="I10" s="115">
        <v>1.1869222672278301E-2</v>
      </c>
      <c r="J10" s="123">
        <v>49.843819039596603</v>
      </c>
      <c r="K10" s="114">
        <v>35.862974275304779</v>
      </c>
    </row>
    <row r="11" spans="1:15">
      <c r="C11" s="110" t="s">
        <v>253</v>
      </c>
      <c r="D11" s="111">
        <v>19630.869999999995</v>
      </c>
      <c r="E11" s="112">
        <v>40.879490502373045</v>
      </c>
      <c r="F11" s="113">
        <v>28.812790607838561</v>
      </c>
      <c r="G11" s="112">
        <v>41.212273593353984</v>
      </c>
      <c r="H11" s="114">
        <v>28.580131531251983</v>
      </c>
      <c r="I11" s="115">
        <v>8.1405880281610887E-3</v>
      </c>
      <c r="J11" s="123">
        <v>41.045882047863515</v>
      </c>
      <c r="K11" s="114">
        <v>28.695989493574743</v>
      </c>
    </row>
    <row r="12" spans="1:15">
      <c r="C12" s="126" t="s">
        <v>254</v>
      </c>
      <c r="D12" s="127"/>
      <c r="E12" s="128"/>
      <c r="F12" s="129"/>
      <c r="G12" s="128"/>
      <c r="H12" s="129"/>
      <c r="I12" s="130"/>
      <c r="J12" s="131"/>
      <c r="K12" s="129"/>
    </row>
    <row r="13" spans="1:15">
      <c r="E13" s="117"/>
      <c r="O13" s="118"/>
    </row>
    <row r="14" spans="1:15">
      <c r="C14" s="119" t="s">
        <v>128</v>
      </c>
      <c r="D14" s="119"/>
      <c r="E14" s="119"/>
      <c r="F14" s="119"/>
      <c r="G14" s="119"/>
      <c r="H14" s="119"/>
      <c r="I14" s="119"/>
      <c r="J14" s="105" t="s">
        <v>129</v>
      </c>
      <c r="K14" s="105"/>
    </row>
    <row r="15" spans="1:15">
      <c r="B15" s="2"/>
      <c r="C15" s="106" t="s">
        <v>130</v>
      </c>
      <c r="D15" s="120" t="s">
        <v>118</v>
      </c>
      <c r="E15" s="63" t="s">
        <v>119</v>
      </c>
      <c r="F15" s="108" t="s">
        <v>120</v>
      </c>
      <c r="G15" s="63" t="s">
        <v>119</v>
      </c>
      <c r="H15" s="108" t="s">
        <v>120</v>
      </c>
      <c r="I15" s="109" t="s">
        <v>121</v>
      </c>
      <c r="J15" s="63"/>
      <c r="K15" s="121" t="s">
        <v>131</v>
      </c>
    </row>
    <row r="16" spans="1:15">
      <c r="B16" s="2"/>
      <c r="C16" s="11" t="s">
        <v>150</v>
      </c>
      <c r="D16" s="122">
        <v>1166.02</v>
      </c>
      <c r="E16" s="123">
        <v>2.1824435765673176</v>
      </c>
      <c r="F16" s="113">
        <v>15.28049337755631</v>
      </c>
      <c r="G16" s="123">
        <v>2.1006420967741932</v>
      </c>
      <c r="H16" s="113">
        <v>15.558469934938827</v>
      </c>
      <c r="I16" s="115">
        <v>-1.7866574190453011E-2</v>
      </c>
      <c r="J16" s="11" t="s">
        <v>151</v>
      </c>
      <c r="K16" s="123">
        <v>3.7617526717557257</v>
      </c>
    </row>
    <row r="17" spans="2:11">
      <c r="B17" s="2"/>
      <c r="C17" s="11" t="s">
        <v>152</v>
      </c>
      <c r="D17" s="122">
        <v>950.92</v>
      </c>
      <c r="E17" s="123">
        <v>1.014178354978355</v>
      </c>
      <c r="F17" s="113">
        <v>17.602511954499594</v>
      </c>
      <c r="G17" s="123">
        <v>0.94903222462203041</v>
      </c>
      <c r="H17" s="113">
        <v>17.963556140160584</v>
      </c>
      <c r="I17" s="115">
        <v>-2.0098703332677825E-2</v>
      </c>
      <c r="J17" s="11" t="s">
        <v>153</v>
      </c>
      <c r="K17" s="123">
        <v>3.6924229189189188</v>
      </c>
    </row>
    <row r="18" spans="2:11">
      <c r="B18" s="96"/>
      <c r="C18" s="11" t="s">
        <v>154</v>
      </c>
      <c r="D18" s="122">
        <v>571.9</v>
      </c>
      <c r="E18" s="123">
        <v>0.44866661538461544</v>
      </c>
      <c r="F18" s="113">
        <v>28.205595766925317</v>
      </c>
      <c r="G18" s="123">
        <v>0.44656626020163231</v>
      </c>
      <c r="H18" s="113">
        <v>28.254375833769117</v>
      </c>
      <c r="I18" s="115">
        <v>-1.7264606066965671E-3</v>
      </c>
      <c r="J18" s="11" t="s">
        <v>155</v>
      </c>
      <c r="K18" s="123">
        <v>0.76184059572423712</v>
      </c>
    </row>
    <row r="19" spans="2:11">
      <c r="B19" s="2"/>
      <c r="C19" s="11" t="s">
        <v>156</v>
      </c>
      <c r="D19" s="122">
        <v>680.44</v>
      </c>
      <c r="E19" s="123">
        <v>0.61486787878787874</v>
      </c>
      <c r="F19" s="113">
        <v>29.047713881775614</v>
      </c>
      <c r="G19" s="123">
        <v>0.62842208353336537</v>
      </c>
      <c r="H19" s="113">
        <v>28.770261332001635</v>
      </c>
      <c r="I19" s="115">
        <v>9.6437271310207962E-3</v>
      </c>
      <c r="J19" s="11" t="s">
        <v>157</v>
      </c>
      <c r="K19" s="123">
        <v>0.77396038443056214</v>
      </c>
    </row>
    <row r="20" spans="2:11">
      <c r="B20" s="2"/>
      <c r="C20" s="11" t="s">
        <v>158</v>
      </c>
      <c r="D20" s="122">
        <v>451.8</v>
      </c>
      <c r="E20" s="123">
        <v>0.38087809569608083</v>
      </c>
      <c r="F20" s="113">
        <v>20.315750784149717</v>
      </c>
      <c r="G20" s="123">
        <v>0.37991665866538654</v>
      </c>
      <c r="H20" s="113">
        <v>20.330399587863283</v>
      </c>
      <c r="I20" s="115">
        <v>-7.2053693043550027E-4</v>
      </c>
      <c r="J20" s="11" t="s">
        <v>159</v>
      </c>
      <c r="K20" s="123">
        <v>0.8072927135135135</v>
      </c>
    </row>
    <row r="21" spans="2:11">
      <c r="B21" s="2"/>
      <c r="C21" s="11" t="s">
        <v>94</v>
      </c>
      <c r="D21" s="122">
        <v>857.43000000000006</v>
      </c>
      <c r="E21" s="123">
        <v>1.2311828682673589</v>
      </c>
      <c r="F21" s="113">
        <v>23.357056194549227</v>
      </c>
      <c r="G21" s="123">
        <v>1.3142788743286788</v>
      </c>
      <c r="H21" s="113">
        <v>22.507908053442737</v>
      </c>
      <c r="I21" s="115">
        <v>3.7726657630299254E-2</v>
      </c>
      <c r="J21" s="11" t="s">
        <v>160</v>
      </c>
      <c r="K21" s="123">
        <v>1.2377482905798662</v>
      </c>
    </row>
    <row r="22" spans="2:11">
      <c r="B22" s="2"/>
      <c r="C22" s="11" t="s">
        <v>161</v>
      </c>
      <c r="D22" s="122">
        <v>460.97</v>
      </c>
      <c r="E22" s="123">
        <v>0.39164855351351358</v>
      </c>
      <c r="F22" s="113">
        <v>22.356130134582568</v>
      </c>
      <c r="G22" s="123">
        <v>0.39146624274973141</v>
      </c>
      <c r="H22" s="113">
        <v>22.359425060533699</v>
      </c>
      <c r="I22" s="115">
        <v>-1.4736183699759486E-4</v>
      </c>
      <c r="J22" s="11" t="s">
        <v>162</v>
      </c>
      <c r="K22" s="123">
        <v>0.84317617241379317</v>
      </c>
    </row>
    <row r="23" spans="2:11">
      <c r="B23" s="2"/>
      <c r="C23" s="11" t="s">
        <v>163</v>
      </c>
      <c r="D23" s="122">
        <v>627.48</v>
      </c>
      <c r="E23" s="123">
        <v>0.63338890378378376</v>
      </c>
      <c r="F23" s="113">
        <v>24.814451790291287</v>
      </c>
      <c r="G23" s="123">
        <v>0.67257682491944148</v>
      </c>
      <c r="H23" s="113">
        <v>24.189659688681164</v>
      </c>
      <c r="I23" s="115">
        <v>2.5828891751729532E-2</v>
      </c>
      <c r="J23" s="11" t="s">
        <v>164</v>
      </c>
      <c r="K23" s="123">
        <v>0.84785477586206892</v>
      </c>
    </row>
    <row r="24" spans="2:11">
      <c r="B24" s="2"/>
      <c r="C24" s="11" t="s">
        <v>165</v>
      </c>
      <c r="D24" s="122">
        <v>871.87</v>
      </c>
      <c r="E24" s="123">
        <v>1.1593878260869566</v>
      </c>
      <c r="F24" s="113">
        <v>25.658383976335777</v>
      </c>
      <c r="G24" s="123">
        <v>1.1158539264990328</v>
      </c>
      <c r="H24" s="113">
        <v>26.218215059701279</v>
      </c>
      <c r="I24" s="115">
        <v>-2.135275349945509E-2</v>
      </c>
      <c r="J24" s="11" t="s">
        <v>166</v>
      </c>
      <c r="K24" s="123">
        <v>0.91979270375161704</v>
      </c>
    </row>
    <row r="25" spans="2:11">
      <c r="B25" s="2"/>
      <c r="C25" s="11" t="s">
        <v>167</v>
      </c>
      <c r="D25" s="122">
        <v>965.03</v>
      </c>
      <c r="E25" s="123">
        <v>0.91521035049762012</v>
      </c>
      <c r="F25" s="113">
        <v>33.330663452639016</v>
      </c>
      <c r="G25" s="123">
        <v>0.93874534823731715</v>
      </c>
      <c r="H25" s="113">
        <v>32.885144879447004</v>
      </c>
      <c r="I25" s="115">
        <v>1.3547715080022504E-2</v>
      </c>
      <c r="J25" s="11" t="s">
        <v>168</v>
      </c>
      <c r="K25" s="123">
        <v>0.83902281647616983</v>
      </c>
    </row>
    <row r="26" spans="2:11">
      <c r="B26" s="28"/>
      <c r="C26" s="11" t="s">
        <v>169</v>
      </c>
      <c r="D26" s="122">
        <v>621.15</v>
      </c>
      <c r="E26" s="123">
        <v>0.49406733290071381</v>
      </c>
      <c r="F26" s="113">
        <v>28.799314908925783</v>
      </c>
      <c r="G26" s="123">
        <v>0.47563574468085118</v>
      </c>
      <c r="H26" s="113">
        <v>29.215426104612643</v>
      </c>
      <c r="I26" s="115">
        <v>-1.4242859036074806E-2</v>
      </c>
      <c r="J26" s="11" t="s">
        <v>170</v>
      </c>
      <c r="K26" s="123">
        <v>0.80494276843467016</v>
      </c>
    </row>
    <row r="27" spans="2:11">
      <c r="B27" s="28"/>
      <c r="C27" s="11" t="s">
        <v>171</v>
      </c>
      <c r="D27" s="122">
        <v>743.81</v>
      </c>
      <c r="E27" s="123">
        <v>0.61394273848150549</v>
      </c>
      <c r="F27" s="113">
        <v>30.828691120706541</v>
      </c>
      <c r="G27" s="123">
        <v>0.60978259187620887</v>
      </c>
      <c r="H27" s="113">
        <v>30.917540704983985</v>
      </c>
      <c r="I27" s="115">
        <v>-2.8737597574545193E-3</v>
      </c>
      <c r="J27" s="11" t="s">
        <v>172</v>
      </c>
      <c r="K27" s="123">
        <v>0.79510913324708921</v>
      </c>
    </row>
    <row r="28" spans="2:11">
      <c r="B28" s="2"/>
      <c r="C28" s="11" t="s">
        <v>173</v>
      </c>
      <c r="D28" s="122">
        <v>674.5</v>
      </c>
      <c r="E28" s="123">
        <v>0.82349684620376384</v>
      </c>
      <c r="F28" s="113">
        <v>22.366020536568957</v>
      </c>
      <c r="G28" s="123">
        <v>0.80674266552020635</v>
      </c>
      <c r="H28" s="113">
        <v>22.57504996346945</v>
      </c>
      <c r="I28" s="115">
        <v>-9.2593118171937494E-3</v>
      </c>
      <c r="J28" s="11" t="s">
        <v>174</v>
      </c>
      <c r="K28" s="123">
        <v>0.87226940377358486</v>
      </c>
    </row>
    <row r="29" spans="2:11">
      <c r="B29" s="96"/>
      <c r="C29" s="106" t="s">
        <v>193</v>
      </c>
      <c r="D29" s="107" t="s">
        <v>118</v>
      </c>
      <c r="E29" s="63" t="s">
        <v>119</v>
      </c>
      <c r="F29" s="108" t="s">
        <v>120</v>
      </c>
      <c r="G29" s="124" t="s">
        <v>119</v>
      </c>
      <c r="H29" s="108" t="s">
        <v>120</v>
      </c>
      <c r="I29" s="109" t="s">
        <v>121</v>
      </c>
      <c r="J29" s="11" t="s">
        <v>194</v>
      </c>
      <c r="K29" s="123">
        <v>1.2108588679245282</v>
      </c>
    </row>
    <row r="30" spans="2:11">
      <c r="B30" s="96"/>
      <c r="C30" s="11" t="s">
        <v>195</v>
      </c>
      <c r="D30" s="122">
        <v>687.03</v>
      </c>
      <c r="E30" s="123">
        <v>1.1595001316366829</v>
      </c>
      <c r="F30" s="113">
        <v>21.761591852941287</v>
      </c>
      <c r="G30" s="123">
        <v>1.3554648370497429</v>
      </c>
      <c r="H30" s="113">
        <v>19.72136466155488</v>
      </c>
      <c r="I30" s="115">
        <v>0.10345263760391066</v>
      </c>
      <c r="J30" s="11" t="s">
        <v>196</v>
      </c>
      <c r="K30" s="123">
        <v>0.81577606933911162</v>
      </c>
    </row>
    <row r="31" spans="2:11">
      <c r="B31" s="96"/>
      <c r="C31" s="11" t="s">
        <v>197</v>
      </c>
      <c r="D31" s="122">
        <v>689.2</v>
      </c>
      <c r="E31" s="123">
        <v>0.58675669267864972</v>
      </c>
      <c r="F31" s="113">
        <v>31.443891693862604</v>
      </c>
      <c r="G31" s="123">
        <v>0.57366225192802056</v>
      </c>
      <c r="H31" s="113">
        <v>31.760125972291117</v>
      </c>
      <c r="I31" s="115">
        <v>-9.9569591979707939E-3</v>
      </c>
      <c r="J31" s="11" t="s">
        <v>198</v>
      </c>
      <c r="K31" s="123">
        <v>0.64091932496754644</v>
      </c>
    </row>
    <row r="32" spans="2:11">
      <c r="B32" s="96"/>
      <c r="C32" s="11" t="s">
        <v>199</v>
      </c>
      <c r="D32" s="122">
        <v>1779.24</v>
      </c>
      <c r="E32" s="123">
        <v>1.7352214266958426</v>
      </c>
      <c r="F32" s="113">
        <v>45.070777113257833</v>
      </c>
      <c r="G32" s="123">
        <v>1.7304154043645701</v>
      </c>
      <c r="H32" s="113">
        <v>45.162414394989966</v>
      </c>
      <c r="I32" s="115">
        <v>-2.0290607346780121E-3</v>
      </c>
      <c r="J32" s="11" t="s">
        <v>200</v>
      </c>
      <c r="K32" s="123">
        <v>0.62582705322371268</v>
      </c>
    </row>
    <row r="33" spans="3:11">
      <c r="C33" s="11" t="s">
        <v>201</v>
      </c>
      <c r="D33" s="122">
        <v>2035.56</v>
      </c>
      <c r="E33" s="123">
        <v>1.5602157374179431</v>
      </c>
      <c r="F33" s="113">
        <v>56.588555009443112</v>
      </c>
      <c r="G33" s="123">
        <v>1.5555019255455711</v>
      </c>
      <c r="H33" s="113">
        <v>56.712418655874018</v>
      </c>
      <c r="I33" s="115">
        <v>-2.1840656661550328E-3</v>
      </c>
      <c r="J33" s="11" t="s">
        <v>202</v>
      </c>
      <c r="K33" s="123">
        <v>0.57028922544353089</v>
      </c>
    </row>
    <row r="34" spans="3:11">
      <c r="C34" s="11" t="s">
        <v>203</v>
      </c>
      <c r="D34" s="122">
        <v>591.81999999999994</v>
      </c>
      <c r="E34" s="123">
        <v>0.81276498905908101</v>
      </c>
      <c r="F34" s="113">
        <v>23.88262308994846</v>
      </c>
      <c r="G34" s="123">
        <v>0.75285442875481368</v>
      </c>
      <c r="H34" s="113">
        <v>24.885363475153291</v>
      </c>
      <c r="I34" s="115">
        <v>-4.0294383733073258E-2</v>
      </c>
      <c r="J34" s="11" t="s">
        <v>255</v>
      </c>
      <c r="K34" s="123">
        <v>0.77782400692340969</v>
      </c>
    </row>
    <row r="35" spans="3:11">
      <c r="C35" s="106" t="s">
        <v>256</v>
      </c>
      <c r="D35" s="107" t="s">
        <v>118</v>
      </c>
      <c r="E35" s="63" t="s">
        <v>119</v>
      </c>
      <c r="F35" s="108" t="s">
        <v>120</v>
      </c>
      <c r="G35" s="124" t="s">
        <v>119</v>
      </c>
      <c r="H35" s="108" t="s">
        <v>120</v>
      </c>
      <c r="I35" s="109" t="s">
        <v>121</v>
      </c>
      <c r="J35" s="11" t="s">
        <v>257</v>
      </c>
      <c r="K35" s="123">
        <v>0.95154882352941184</v>
      </c>
    </row>
    <row r="36" spans="3:11">
      <c r="C36" s="11" t="s">
        <v>258</v>
      </c>
      <c r="D36" s="122">
        <v>960.78</v>
      </c>
      <c r="E36" s="123">
        <v>1.0335998599562364</v>
      </c>
      <c r="F36" s="113">
        <v>30.367811617061506</v>
      </c>
      <c r="G36" s="123">
        <v>1.0086716302952501</v>
      </c>
      <c r="H36" s="113">
        <v>30.771907237811284</v>
      </c>
      <c r="I36" s="115">
        <v>-1.3131965387353062E-2</v>
      </c>
      <c r="J36" s="11" t="s">
        <v>259</v>
      </c>
      <c r="K36" s="123">
        <v>0.59336782006920419</v>
      </c>
    </row>
    <row r="37" spans="3:11">
      <c r="C37" s="11" t="s">
        <v>260</v>
      </c>
      <c r="D37" s="122">
        <v>1147.58</v>
      </c>
      <c r="E37" s="123">
        <v>1.0439855181460431</v>
      </c>
      <c r="F37" s="113">
        <v>37.906374249407861</v>
      </c>
      <c r="G37" s="123">
        <v>1.0583599486521182</v>
      </c>
      <c r="H37" s="113">
        <v>37.608757303379107</v>
      </c>
      <c r="I37" s="115">
        <v>7.9135011994138083E-3</v>
      </c>
      <c r="J37" s="11" t="s">
        <v>261</v>
      </c>
      <c r="K37" s="123">
        <v>0.59232550173010379</v>
      </c>
    </row>
    <row r="38" spans="3:11">
      <c r="C38" s="11" t="s">
        <v>262</v>
      </c>
      <c r="D38" s="122">
        <v>1987.51</v>
      </c>
      <c r="E38" s="123">
        <v>1.5225579011805861</v>
      </c>
      <c r="F38" s="113">
        <v>56.372479353420566</v>
      </c>
      <c r="G38" s="123">
        <v>1.6149689345314506</v>
      </c>
      <c r="H38" s="113">
        <v>54.012934887668813</v>
      </c>
      <c r="I38" s="115">
        <v>4.3684803846688158E-2</v>
      </c>
      <c r="J38" s="11" t="s">
        <v>263</v>
      </c>
      <c r="K38" s="123">
        <v>0.57658577854671278</v>
      </c>
    </row>
    <row r="39" spans="3:11">
      <c r="C39" s="11" t="s">
        <v>264</v>
      </c>
      <c r="D39" s="122">
        <v>2037.38</v>
      </c>
      <c r="E39" s="123">
        <v>1.5739628159160473</v>
      </c>
      <c r="F39" s="113">
        <v>56.635357086158969</v>
      </c>
      <c r="G39" s="123">
        <v>1.6280681899871627</v>
      </c>
      <c r="H39" s="113">
        <v>55.250387966696913</v>
      </c>
      <c r="I39" s="115">
        <v>2.5067138357415031E-2</v>
      </c>
      <c r="J39" s="11" t="s">
        <v>265</v>
      </c>
      <c r="K39" s="123">
        <v>0.61377477508650524</v>
      </c>
    </row>
    <row r="40" spans="3:11">
      <c r="C40" s="11" t="s">
        <v>266</v>
      </c>
      <c r="D40" s="122">
        <v>1051.08</v>
      </c>
      <c r="E40" s="123">
        <v>0.85330924355050297</v>
      </c>
      <c r="F40" s="113">
        <v>43.538319824375783</v>
      </c>
      <c r="G40" s="123">
        <v>0.82985160462130936</v>
      </c>
      <c r="H40" s="113">
        <v>44.255009885368253</v>
      </c>
      <c r="I40" s="115">
        <v>-1.6194552048432009E-2</v>
      </c>
      <c r="J40" s="11" t="s">
        <v>267</v>
      </c>
      <c r="K40" s="123">
        <v>0.84239719723183393</v>
      </c>
    </row>
    <row r="41" spans="3:11">
      <c r="C41" s="11" t="s">
        <v>268</v>
      </c>
      <c r="D41" s="122">
        <v>2686.63</v>
      </c>
      <c r="E41" s="123">
        <v>1.9797821425448188</v>
      </c>
      <c r="F41" s="113">
        <v>59.529412932361232</v>
      </c>
      <c r="G41" s="123">
        <v>1.9950870346598202</v>
      </c>
      <c r="H41" s="113">
        <v>59.19484320960261</v>
      </c>
      <c r="I41" s="115">
        <v>5.6520079219390951E-3</v>
      </c>
      <c r="J41" s="11" t="s">
        <v>269</v>
      </c>
      <c r="K41" s="123">
        <v>0.57062397923875441</v>
      </c>
    </row>
    <row r="42" spans="3:11">
      <c r="C42" s="11" t="s">
        <v>270</v>
      </c>
      <c r="D42" s="122">
        <v>776.86</v>
      </c>
      <c r="E42" s="123">
        <v>0.65081451683428071</v>
      </c>
      <c r="F42" s="113">
        <v>34.340777921153048</v>
      </c>
      <c r="G42" s="123">
        <v>0.62800513478818998</v>
      </c>
      <c r="H42" s="113">
        <v>34.927726362336578</v>
      </c>
      <c r="I42" s="115">
        <v>-1.6804656423798914E-2</v>
      </c>
      <c r="J42" s="11" t="s">
        <v>271</v>
      </c>
      <c r="K42" s="123">
        <v>0.80861076124567477</v>
      </c>
    </row>
    <row r="43" spans="3:11">
      <c r="C43" s="11" t="s">
        <v>272</v>
      </c>
      <c r="D43" s="122">
        <v>1539</v>
      </c>
      <c r="E43" s="123">
        <v>1.1798001224311325</v>
      </c>
      <c r="F43" s="113">
        <v>49.395065768829326</v>
      </c>
      <c r="G43" s="123">
        <v>1.2724812323491654</v>
      </c>
      <c r="H43" s="113">
        <v>47.061855035238715</v>
      </c>
      <c r="I43" s="115">
        <v>4.957753432888623E-2</v>
      </c>
      <c r="J43" s="11" t="s">
        <v>273</v>
      </c>
      <c r="K43" s="123">
        <v>0.55570235294117643</v>
      </c>
    </row>
    <row r="44" spans="3:11">
      <c r="C44" s="11" t="s">
        <v>274</v>
      </c>
      <c r="D44" s="122">
        <v>858.71</v>
      </c>
      <c r="E44" s="123">
        <v>0.79487748141670322</v>
      </c>
      <c r="F44" s="113">
        <v>34.882473021387099</v>
      </c>
      <c r="G44" s="123">
        <v>0.81204415917843376</v>
      </c>
      <c r="H44" s="113">
        <v>34.481712824066022</v>
      </c>
      <c r="I44" s="115">
        <v>1.1622398207590479E-2</v>
      </c>
      <c r="J44" s="11" t="s">
        <v>275</v>
      </c>
      <c r="K44" s="123">
        <v>0.58541248539909141</v>
      </c>
    </row>
    <row r="45" spans="3:11">
      <c r="C45" s="11" t="s">
        <v>276</v>
      </c>
      <c r="D45" s="122">
        <v>664.57</v>
      </c>
      <c r="E45" s="123">
        <v>0.57134767293397459</v>
      </c>
      <c r="F45" s="113">
        <v>34.9190140894517</v>
      </c>
      <c r="G45" s="123">
        <v>0.57378158664955059</v>
      </c>
      <c r="H45" s="113">
        <v>34.844744256041778</v>
      </c>
      <c r="I45" s="115">
        <v>2.1314500937124059E-3</v>
      </c>
      <c r="J45" s="11" t="s">
        <v>277</v>
      </c>
      <c r="K45" s="123">
        <v>0.63795828793774312</v>
      </c>
    </row>
    <row r="46" spans="3:11">
      <c r="C46" s="11" t="s">
        <v>278</v>
      </c>
      <c r="D46" s="122">
        <v>1218.0899999999999</v>
      </c>
      <c r="E46" s="123">
        <v>1.4354967730651507</v>
      </c>
      <c r="F46" s="113">
        <v>35.700486960824115</v>
      </c>
      <c r="G46" s="123">
        <v>1.471950616438356</v>
      </c>
      <c r="H46" s="113">
        <v>35.075896121504492</v>
      </c>
      <c r="I46" s="115">
        <v>1.7806839122684437E-2</v>
      </c>
      <c r="J46" s="11" t="s">
        <v>279</v>
      </c>
      <c r="K46" s="123">
        <v>0.88600356093344845</v>
      </c>
    </row>
    <row r="47" spans="3:11">
      <c r="C47" s="11" t="s">
        <v>280</v>
      </c>
      <c r="D47" s="122">
        <v>670.57</v>
      </c>
      <c r="E47" s="123">
        <v>0.72701118881118876</v>
      </c>
      <c r="F47" s="113">
        <v>27.021096782217551</v>
      </c>
      <c r="G47" s="123">
        <v>0.74203175363558604</v>
      </c>
      <c r="H47" s="113">
        <v>26.751237264567656</v>
      </c>
      <c r="I47" s="115">
        <v>1.0087739680262553E-2</v>
      </c>
      <c r="J47" s="11" t="s">
        <v>281</v>
      </c>
      <c r="K47" s="123">
        <v>0.61635854922279798</v>
      </c>
    </row>
    <row r="48" spans="3:11">
      <c r="C48" s="11" t="s">
        <v>282</v>
      </c>
      <c r="D48" s="122">
        <v>730.41</v>
      </c>
      <c r="E48" s="123">
        <v>0.90307942332896451</v>
      </c>
      <c r="F48" s="113">
        <v>26.491958534969882</v>
      </c>
      <c r="G48" s="123">
        <v>0.91373879435656258</v>
      </c>
      <c r="H48" s="113">
        <v>26.322348198851973</v>
      </c>
      <c r="I48" s="115">
        <v>6.4435868273069463E-3</v>
      </c>
      <c r="J48" s="11" t="s">
        <v>283</v>
      </c>
      <c r="K48" s="123">
        <v>0.86700404145077725</v>
      </c>
    </row>
    <row r="49" spans="2:12">
      <c r="B49" s="96"/>
      <c r="C49" s="11" t="s">
        <v>284</v>
      </c>
      <c r="D49" s="122">
        <v>671.05</v>
      </c>
      <c r="E49" s="123">
        <v>0.83897127891750323</v>
      </c>
      <c r="F49" s="113">
        <v>25.472390742788619</v>
      </c>
      <c r="G49" s="123">
        <v>0.83857701836821874</v>
      </c>
      <c r="H49" s="113">
        <v>25.478745880223268</v>
      </c>
      <c r="I49" s="115">
        <v>-2.4942897364432781E-4</v>
      </c>
      <c r="J49" s="11" t="s">
        <v>285</v>
      </c>
      <c r="K49" s="123">
        <v>0.62010124783362208</v>
      </c>
    </row>
    <row r="50" spans="2:12">
      <c r="B50" s="96"/>
      <c r="C50" s="11" t="s">
        <v>286</v>
      </c>
      <c r="D50" s="122">
        <v>562.21</v>
      </c>
      <c r="E50" s="123">
        <v>0.55097643299869059</v>
      </c>
      <c r="F50" s="113">
        <v>26.057815604631489</v>
      </c>
      <c r="G50" s="123">
        <v>0.57473284920973944</v>
      </c>
      <c r="H50" s="113">
        <v>25.58823574811225</v>
      </c>
      <c r="I50" s="115">
        <v>1.835139636596006E-2</v>
      </c>
      <c r="J50" s="11" t="s">
        <v>287</v>
      </c>
      <c r="K50" s="123">
        <v>8.5323712305025996</v>
      </c>
    </row>
    <row r="51" spans="2:12">
      <c r="B51" s="96"/>
      <c r="C51" s="11" t="s">
        <v>288</v>
      </c>
      <c r="D51" s="122">
        <v>624.94000000000005</v>
      </c>
      <c r="E51" s="123">
        <v>0.89196621597892889</v>
      </c>
      <c r="F51" s="113">
        <v>24.254715597172453</v>
      </c>
      <c r="G51" s="123">
        <v>1.0011085714285715</v>
      </c>
      <c r="H51" s="113">
        <v>22.655271014864951</v>
      </c>
      <c r="I51" s="115">
        <v>7.0599225286603229E-2</v>
      </c>
      <c r="J51" s="11" t="s">
        <v>206</v>
      </c>
      <c r="K51" s="123">
        <v>1.1501493321007625</v>
      </c>
    </row>
    <row r="52" spans="2:12">
      <c r="B52" s="96"/>
      <c r="C52" s="106" t="s">
        <v>204</v>
      </c>
      <c r="D52" s="107" t="s">
        <v>118</v>
      </c>
      <c r="E52" s="63" t="s">
        <v>119</v>
      </c>
      <c r="F52" s="108" t="s">
        <v>120</v>
      </c>
      <c r="G52" s="124" t="s">
        <v>119</v>
      </c>
      <c r="H52" s="108" t="s">
        <v>120</v>
      </c>
      <c r="I52" s="109" t="s">
        <v>121</v>
      </c>
      <c r="J52" s="11" t="s">
        <v>196</v>
      </c>
      <c r="K52" s="123">
        <v>0.81577606933911162</v>
      </c>
    </row>
    <row r="53" spans="2:12">
      <c r="B53" s="96"/>
      <c r="C53" s="11" t="s">
        <v>205</v>
      </c>
      <c r="D53" s="122">
        <v>685.98</v>
      </c>
      <c r="E53" s="123">
        <v>1.1545448390064397</v>
      </c>
      <c r="F53" s="113">
        <v>18.397418446624201</v>
      </c>
      <c r="G53" s="123">
        <v>1.5800612354853691</v>
      </c>
      <c r="H53" s="113">
        <v>15.457417792146972</v>
      </c>
      <c r="I53" s="115">
        <v>0.19019998644087077</v>
      </c>
      <c r="J53" s="11" t="s">
        <v>209</v>
      </c>
      <c r="K53" s="123">
        <v>0.79623425801984771</v>
      </c>
    </row>
    <row r="54" spans="2:12">
      <c r="B54" s="96"/>
      <c r="C54" s="11" t="s">
        <v>207</v>
      </c>
      <c r="D54" s="122">
        <v>913.51</v>
      </c>
      <c r="E54" s="123">
        <v>0.78625722171113166</v>
      </c>
      <c r="F54" s="113">
        <v>32.394736814072388</v>
      </c>
      <c r="G54" s="123">
        <v>0.84508050209205032</v>
      </c>
      <c r="H54" s="113">
        <v>31.306329887370715</v>
      </c>
      <c r="I54" s="115">
        <v>3.4766353341876277E-2</v>
      </c>
      <c r="J54" s="11" t="s">
        <v>211</v>
      </c>
      <c r="K54" s="123">
        <v>0.80588359768786133</v>
      </c>
    </row>
    <row r="55" spans="2:12">
      <c r="B55" s="96"/>
      <c r="C55" s="11" t="s">
        <v>208</v>
      </c>
      <c r="D55" s="122">
        <v>916.73</v>
      </c>
      <c r="E55" s="123">
        <v>0.79457190082644613</v>
      </c>
      <c r="F55" s="113">
        <v>34.471507451063744</v>
      </c>
      <c r="G55" s="123">
        <v>0.81577570301624136</v>
      </c>
      <c r="H55" s="113">
        <v>34.0194346099575</v>
      </c>
      <c r="I55" s="115">
        <v>1.3288664150048035E-2</v>
      </c>
      <c r="J55" s="11" t="s">
        <v>213</v>
      </c>
      <c r="K55" s="123">
        <v>0.85256623352601146</v>
      </c>
    </row>
    <row r="56" spans="2:12">
      <c r="B56" s="96"/>
      <c r="C56" s="11" t="s">
        <v>210</v>
      </c>
      <c r="D56" s="122">
        <v>1258.1300000000001</v>
      </c>
      <c r="E56" s="123">
        <v>1.2270793744250228</v>
      </c>
      <c r="F56" s="113">
        <v>36.710422852265104</v>
      </c>
      <c r="G56" s="123">
        <v>1.2246165690376569</v>
      </c>
      <c r="H56" s="113">
        <v>36.754443107892911</v>
      </c>
      <c r="I56" s="115">
        <v>-1.1976852838875285E-3</v>
      </c>
      <c r="J56" s="11" t="s">
        <v>215</v>
      </c>
      <c r="K56" s="123">
        <v>0.80527729942196535</v>
      </c>
      <c r="L56" s="125"/>
    </row>
    <row r="57" spans="2:12">
      <c r="B57" s="96"/>
      <c r="C57" s="11" t="s">
        <v>212</v>
      </c>
      <c r="D57" s="122">
        <v>651.69000000000005</v>
      </c>
      <c r="E57" s="123">
        <v>0.66726977000919974</v>
      </c>
      <c r="F57" s="113">
        <v>26.133953472232708</v>
      </c>
      <c r="G57" s="123">
        <v>0.63979153138075318</v>
      </c>
      <c r="H57" s="113">
        <v>26.622895058629208</v>
      </c>
      <c r="I57" s="115">
        <v>-1.8365455196354463E-2</v>
      </c>
      <c r="J57" s="11" t="s">
        <v>217</v>
      </c>
      <c r="K57" s="123">
        <v>0.93496153526011572</v>
      </c>
      <c r="L57" s="125"/>
    </row>
    <row r="58" spans="2:12">
      <c r="B58" s="96"/>
      <c r="C58" s="11" t="s">
        <v>214</v>
      </c>
      <c r="D58" s="122">
        <v>1418.51</v>
      </c>
      <c r="E58" s="123">
        <v>1.4653092916283348</v>
      </c>
      <c r="F58" s="113">
        <v>36.443244734093945</v>
      </c>
      <c r="G58" s="123">
        <v>1.4505506276150628</v>
      </c>
      <c r="H58" s="113">
        <v>36.675011247283926</v>
      </c>
      <c r="I58" s="115">
        <v>-6.3194667242848501E-3</v>
      </c>
      <c r="J58" s="11" t="s">
        <v>289</v>
      </c>
      <c r="K58" s="123">
        <v>3.3244321821631879</v>
      </c>
      <c r="L58" s="125"/>
    </row>
    <row r="59" spans="2:12">
      <c r="B59" s="96"/>
      <c r="C59" s="11" t="s">
        <v>216</v>
      </c>
      <c r="D59" s="122">
        <v>824.81</v>
      </c>
      <c r="E59" s="123">
        <v>1.4904331186752531</v>
      </c>
      <c r="F59" s="113">
        <v>13.670393137575141</v>
      </c>
      <c r="G59" s="123">
        <v>1.4759102928870294</v>
      </c>
      <c r="H59" s="113">
        <v>13.72545535862313</v>
      </c>
      <c r="I59" s="115">
        <v>-4.0116862872163761E-3</v>
      </c>
      <c r="J59" s="11" t="s">
        <v>290</v>
      </c>
      <c r="K59" s="132">
        <v>0.80476912369503317</v>
      </c>
      <c r="L59" s="125"/>
    </row>
    <row r="60" spans="2:12">
      <c r="B60" s="96"/>
      <c r="C60" s="11" t="s">
        <v>291</v>
      </c>
      <c r="D60" s="122">
        <v>1119.4000000000001</v>
      </c>
      <c r="E60" s="132">
        <v>1.7108886649874055</v>
      </c>
      <c r="F60" s="113">
        <v>17.789482195400335</v>
      </c>
      <c r="G60" s="132">
        <v>1.693930368487929</v>
      </c>
      <c r="H60" s="113">
        <v>17.869747413892004</v>
      </c>
      <c r="I60" s="115">
        <v>-4.4916817587062896E-3</v>
      </c>
      <c r="J60" s="11" t="s">
        <v>292</v>
      </c>
      <c r="K60" s="132">
        <v>0.74199881125513745</v>
      </c>
      <c r="L60" s="125"/>
    </row>
    <row r="61" spans="2:12">
      <c r="B61" s="96"/>
      <c r="C61" s="11" t="s">
        <v>293</v>
      </c>
      <c r="D61" s="122">
        <v>1194.23</v>
      </c>
      <c r="E61" s="132">
        <v>1.5588476370510396</v>
      </c>
      <c r="F61" s="113">
        <v>30.72327802304995</v>
      </c>
      <c r="G61" s="132">
        <v>1.6132107750952984</v>
      </c>
      <c r="H61" s="113">
        <v>30.023446679861628</v>
      </c>
      <c r="I61" s="115">
        <v>2.3309493765009126E-2</v>
      </c>
      <c r="J61" s="11" t="s">
        <v>294</v>
      </c>
      <c r="K61" s="132">
        <v>0.93712511392405051</v>
      </c>
    </row>
    <row r="62" spans="2:12">
      <c r="B62" s="96"/>
      <c r="C62" s="11" t="s">
        <v>295</v>
      </c>
      <c r="D62" s="122">
        <v>1468.1</v>
      </c>
      <c r="E62" s="132">
        <v>1.4537743073047857</v>
      </c>
      <c r="F62" s="113">
        <v>38.409543840710647</v>
      </c>
      <c r="G62" s="132">
        <v>1.254051657142857</v>
      </c>
      <c r="H62" s="113">
        <v>42.073665918956323</v>
      </c>
      <c r="I62" s="115">
        <v>-8.7088253381667036E-2</v>
      </c>
      <c r="J62" s="11" t="s">
        <v>296</v>
      </c>
      <c r="K62" s="132">
        <v>8.4990075949367085</v>
      </c>
    </row>
    <row r="63" spans="2:12">
      <c r="B63" s="96"/>
      <c r="C63" s="11" t="s">
        <v>297</v>
      </c>
      <c r="D63" s="122">
        <v>702.48</v>
      </c>
      <c r="E63" s="132">
        <v>0.61803791545741327</v>
      </c>
      <c r="F63" s="113">
        <v>38.789602130533723</v>
      </c>
      <c r="G63" s="132">
        <v>0.65871478857142851</v>
      </c>
      <c r="H63" s="113">
        <v>7.8390395441069982</v>
      </c>
      <c r="I63" s="115">
        <v>3.9482595300458492</v>
      </c>
      <c r="J63" s="11"/>
      <c r="K63" s="132"/>
    </row>
    <row r="66" spans="4:4">
      <c r="D66" s="133"/>
    </row>
  </sheetData>
  <mergeCells count="1">
    <mergeCell ref="C7:E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51" min="2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4"/>
  <sheetViews>
    <sheetView zoomScaleSheetLayoutView="100" workbookViewId="0"/>
  </sheetViews>
  <sheetFormatPr defaultRowHeight="12.75"/>
  <cols>
    <col min="1" max="1" width="0.7109375" style="140" customWidth="1"/>
    <col min="2" max="2" width="11.28515625" style="140" customWidth="1"/>
    <col min="3" max="3" width="10.140625" style="140" bestFit="1" customWidth="1"/>
    <col min="4" max="4" width="11.28515625" style="140" bestFit="1" customWidth="1"/>
    <col min="5" max="6" width="11.42578125" style="140" customWidth="1"/>
    <col min="7" max="8" width="9.28515625" style="140" bestFit="1" customWidth="1"/>
    <col min="9" max="9" width="9.85546875" style="140" customWidth="1"/>
    <col min="10" max="10" width="11.140625" style="140" bestFit="1" customWidth="1"/>
    <col min="11" max="11" width="9.85546875" style="140" customWidth="1"/>
    <col min="12" max="12" width="10.140625" style="140" customWidth="1"/>
    <col min="13" max="13" width="0.5703125" style="140" customWidth="1"/>
    <col min="14" max="16384" width="9.140625" style="140"/>
  </cols>
  <sheetData>
    <row r="1" spans="1:13" s="137" customFormat="1" ht="24.75" customHeight="1">
      <c r="A1" s="134"/>
      <c r="B1" s="135" t="s">
        <v>3</v>
      </c>
      <c r="C1" s="134"/>
      <c r="D1" s="134"/>
      <c r="E1" s="134"/>
      <c r="F1" s="134"/>
      <c r="G1" s="134"/>
      <c r="H1" s="134"/>
      <c r="I1" s="136"/>
      <c r="J1" s="134"/>
      <c r="K1" s="134"/>
      <c r="L1" s="134"/>
      <c r="M1" s="134"/>
    </row>
    <row r="2" spans="1:13" s="137" customFormat="1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3">
      <c r="A3" s="139"/>
      <c r="C3" s="139"/>
      <c r="D3" s="139"/>
      <c r="E3" s="139"/>
      <c r="F3" s="139"/>
      <c r="G3" s="139"/>
      <c r="H3" s="139"/>
      <c r="I3" s="139"/>
    </row>
    <row r="4" spans="1:13">
      <c r="I4" s="139"/>
    </row>
    <row r="5" spans="1:13">
      <c r="I5" s="139"/>
    </row>
    <row r="6" spans="1:13">
      <c r="I6" s="139"/>
    </row>
    <row r="7" spans="1:13">
      <c r="I7" s="139"/>
    </row>
    <row r="8" spans="1:13">
      <c r="I8" s="139"/>
    </row>
    <row r="9" spans="1:13">
      <c r="I9" s="139"/>
    </row>
    <row r="10" spans="1:13">
      <c r="I10" s="139"/>
    </row>
    <row r="11" spans="1:13">
      <c r="I11" s="139"/>
    </row>
    <row r="12" spans="1:13">
      <c r="I12" s="139"/>
    </row>
    <row r="13" spans="1:13">
      <c r="I13" s="139"/>
    </row>
    <row r="14" spans="1:13">
      <c r="I14" s="139"/>
    </row>
    <row r="15" spans="1:13">
      <c r="I15" s="139"/>
    </row>
    <row r="16" spans="1:13">
      <c r="H16" s="137"/>
      <c r="I16" s="139"/>
    </row>
    <row r="17" spans="2:12">
      <c r="H17" s="137"/>
      <c r="I17" s="139"/>
    </row>
    <row r="18" spans="2:12">
      <c r="C18" s="141"/>
      <c r="D18" s="139"/>
      <c r="E18" s="139"/>
      <c r="F18" s="139"/>
      <c r="G18" s="142"/>
      <c r="H18" s="138"/>
      <c r="I18" s="139"/>
      <c r="J18" s="139"/>
      <c r="K18" s="139"/>
      <c r="L18" s="139"/>
    </row>
    <row r="19" spans="2:12">
      <c r="B19" s="139"/>
      <c r="C19" s="139"/>
      <c r="D19" s="139"/>
      <c r="E19" s="139"/>
      <c r="F19" s="139"/>
      <c r="G19" s="230" t="s">
        <v>298</v>
      </c>
      <c r="H19" s="230"/>
      <c r="I19" s="139"/>
      <c r="J19" s="139"/>
      <c r="K19" s="139"/>
      <c r="L19" s="139"/>
    </row>
    <row r="20" spans="2:12" ht="13.5" thickBot="1">
      <c r="C20" s="231" t="s">
        <v>5</v>
      </c>
      <c r="D20" s="231"/>
      <c r="E20" s="231" t="s">
        <v>16</v>
      </c>
      <c r="F20" s="231"/>
      <c r="G20" s="231" t="s">
        <v>299</v>
      </c>
      <c r="H20" s="231"/>
      <c r="I20" s="231" t="s">
        <v>300</v>
      </c>
      <c r="J20" s="231"/>
      <c r="K20" s="229" t="s">
        <v>301</v>
      </c>
      <c r="L20" s="229"/>
    </row>
    <row r="21" spans="2:12" ht="13.5" thickTop="1">
      <c r="B21" s="143"/>
      <c r="C21" s="144" t="s">
        <v>302</v>
      </c>
      <c r="D21" s="145" t="s">
        <v>303</v>
      </c>
      <c r="E21" s="146" t="s">
        <v>302</v>
      </c>
      <c r="F21" s="147" t="s">
        <v>303</v>
      </c>
      <c r="G21" s="148" t="s">
        <v>302</v>
      </c>
      <c r="H21" s="149" t="s">
        <v>303</v>
      </c>
      <c r="I21" s="146" t="s">
        <v>302</v>
      </c>
      <c r="J21" s="147" t="s">
        <v>303</v>
      </c>
      <c r="K21" s="150" t="s">
        <v>304</v>
      </c>
      <c r="L21" s="151" t="s">
        <v>35</v>
      </c>
    </row>
    <row r="22" spans="2:12">
      <c r="B22" s="152" t="s">
        <v>59</v>
      </c>
      <c r="C22" s="153">
        <v>4725767</v>
      </c>
      <c r="D22" s="154">
        <v>4725767</v>
      </c>
      <c r="E22" s="153">
        <v>24171287.813849784</v>
      </c>
      <c r="F22" s="154">
        <v>24171287.813849784</v>
      </c>
      <c r="G22" s="155">
        <v>5.1147861953096259</v>
      </c>
      <c r="H22" s="156">
        <v>5.1147861953096259</v>
      </c>
      <c r="I22" s="153">
        <v>9028058.6325549092</v>
      </c>
      <c r="J22" s="157">
        <v>9028058.6325549092</v>
      </c>
      <c r="K22" s="153">
        <v>191039.57142857142</v>
      </c>
      <c r="L22" s="157">
        <v>152444.09677419355</v>
      </c>
    </row>
    <row r="23" spans="2:12">
      <c r="B23" s="152" t="s">
        <v>60</v>
      </c>
      <c r="C23" s="153">
        <v>4498259</v>
      </c>
      <c r="D23" s="154">
        <v>9224026</v>
      </c>
      <c r="E23" s="153">
        <v>22828299.007460639</v>
      </c>
      <c r="F23" s="154">
        <v>46999586.821310423</v>
      </c>
      <c r="G23" s="155">
        <v>5.0749187646733187</v>
      </c>
      <c r="H23" s="156">
        <v>5.0953441394582395</v>
      </c>
      <c r="I23" s="153">
        <v>8577305.8936516978</v>
      </c>
      <c r="J23" s="157">
        <v>17605364.526206605</v>
      </c>
      <c r="K23" s="153">
        <v>194460.95</v>
      </c>
      <c r="L23" s="157">
        <v>160652.10714285713</v>
      </c>
    </row>
    <row r="24" spans="2:12">
      <c r="B24" s="152" t="s">
        <v>61</v>
      </c>
      <c r="C24" s="153">
        <v>5170773</v>
      </c>
      <c r="D24" s="154">
        <v>14394799</v>
      </c>
      <c r="E24" s="153">
        <v>26774811.035625447</v>
      </c>
      <c r="F24" s="154">
        <v>73774397.856935874</v>
      </c>
      <c r="G24" s="155">
        <v>5.1781060656937461</v>
      </c>
      <c r="H24" s="156">
        <v>5.1250731501659645</v>
      </c>
      <c r="I24" s="153">
        <v>9971748.4449912999</v>
      </c>
      <c r="J24" s="157">
        <v>27577112.971197903</v>
      </c>
      <c r="K24" s="153">
        <v>203510.04545454544</v>
      </c>
      <c r="L24" s="157">
        <v>166799.12903225806</v>
      </c>
    </row>
    <row r="25" spans="2:12">
      <c r="B25" s="152" t="s">
        <v>62</v>
      </c>
      <c r="C25" s="153">
        <v>4629633</v>
      </c>
      <c r="D25" s="154">
        <v>19024432</v>
      </c>
      <c r="E25" s="153">
        <v>24231977.375126742</v>
      </c>
      <c r="F25" s="154">
        <v>98006375.232062608</v>
      </c>
      <c r="G25" s="155">
        <v>5.2341033026001718</v>
      </c>
      <c r="H25" s="156">
        <v>5.1516058525196762</v>
      </c>
      <c r="I25" s="153">
        <v>8974780.0081043337</v>
      </c>
      <c r="J25" s="157">
        <v>36551892.979302235</v>
      </c>
      <c r="K25" s="153">
        <v>197740.94736842104</v>
      </c>
      <c r="L25" s="157">
        <v>154321.1</v>
      </c>
    </row>
    <row r="26" spans="2:12">
      <c r="B26" s="152" t="s">
        <v>63</v>
      </c>
      <c r="C26" s="153">
        <v>5394648</v>
      </c>
      <c r="D26" s="154">
        <v>24419080</v>
      </c>
      <c r="E26" s="153">
        <v>28097486.904032562</v>
      </c>
      <c r="F26" s="154">
        <v>126103862.13609517</v>
      </c>
      <c r="G26" s="155">
        <v>5.2084004190880595</v>
      </c>
      <c r="H26" s="156">
        <v>5.1641528729213046</v>
      </c>
      <c r="I26" s="153">
        <v>10453663.808312623</v>
      </c>
      <c r="J26" s="157">
        <v>47005556.78761486</v>
      </c>
      <c r="K26" s="153">
        <v>209694.40909090909</v>
      </c>
      <c r="L26" s="157">
        <v>174020.90322580645</v>
      </c>
    </row>
    <row r="27" spans="2:12">
      <c r="B27" s="152" t="s">
        <v>64</v>
      </c>
      <c r="C27" s="153">
        <v>4683273</v>
      </c>
      <c r="D27" s="154">
        <v>29102353</v>
      </c>
      <c r="E27" s="153">
        <v>24776136.973603256</v>
      </c>
      <c r="F27" s="154">
        <v>150879999.10969841</v>
      </c>
      <c r="G27" s="155">
        <v>5.2903465105714007</v>
      </c>
      <c r="H27" s="156">
        <v>5.1844604836488104</v>
      </c>
      <c r="I27" s="153">
        <v>9136156.6305698417</v>
      </c>
      <c r="J27" s="157">
        <v>56141713.418184698</v>
      </c>
      <c r="K27" s="153">
        <v>192733.47368421053</v>
      </c>
      <c r="L27" s="157">
        <v>156109.1</v>
      </c>
    </row>
    <row r="28" spans="2:12">
      <c r="B28" s="152" t="s">
        <v>65</v>
      </c>
      <c r="C28" s="153">
        <v>4385302</v>
      </c>
      <c r="D28" s="157">
        <v>33487655</v>
      </c>
      <c r="E28" s="153">
        <v>23498009.113641638</v>
      </c>
      <c r="F28" s="154">
        <v>174378008.22334006</v>
      </c>
      <c r="G28" s="155">
        <v>5.3583559612637028</v>
      </c>
      <c r="H28" s="156">
        <v>5.2072325823752088</v>
      </c>
      <c r="I28" s="153">
        <v>8611684.1757389717</v>
      </c>
      <c r="J28" s="157">
        <v>64753397.593923673</v>
      </c>
      <c r="K28" s="153">
        <v>172040.85714285713</v>
      </c>
      <c r="L28" s="157">
        <v>141461.35483870967</v>
      </c>
    </row>
    <row r="29" spans="2:12">
      <c r="B29" s="152" t="s">
        <v>66</v>
      </c>
      <c r="C29" s="153"/>
      <c r="D29" s="157"/>
      <c r="E29" s="153"/>
      <c r="F29" s="154"/>
      <c r="G29" s="155"/>
      <c r="H29" s="156"/>
      <c r="I29" s="153"/>
      <c r="J29" s="157"/>
      <c r="K29" s="153"/>
      <c r="L29" s="157"/>
    </row>
    <row r="30" spans="2:12">
      <c r="B30" s="152" t="s">
        <v>67</v>
      </c>
      <c r="C30" s="153"/>
      <c r="D30" s="157"/>
      <c r="E30" s="153"/>
      <c r="F30" s="154"/>
      <c r="G30" s="155"/>
      <c r="H30" s="156"/>
      <c r="I30" s="153"/>
      <c r="J30" s="157"/>
      <c r="K30" s="153"/>
      <c r="L30" s="157"/>
    </row>
    <row r="31" spans="2:12">
      <c r="B31" s="152" t="s">
        <v>68</v>
      </c>
      <c r="C31" s="153"/>
      <c r="D31" s="157"/>
      <c r="E31" s="153"/>
      <c r="F31" s="154"/>
      <c r="G31" s="155"/>
      <c r="H31" s="156"/>
      <c r="I31" s="153"/>
      <c r="J31" s="157"/>
      <c r="K31" s="153"/>
      <c r="L31" s="157"/>
    </row>
    <row r="32" spans="2:12">
      <c r="B32" s="152" t="s">
        <v>69</v>
      </c>
      <c r="C32" s="153"/>
      <c r="D32" s="157"/>
      <c r="E32" s="153"/>
      <c r="F32" s="154"/>
      <c r="G32" s="155"/>
      <c r="H32" s="156"/>
      <c r="I32" s="153"/>
      <c r="J32" s="157"/>
      <c r="K32" s="153"/>
      <c r="L32" s="157"/>
    </row>
    <row r="33" spans="2:12" ht="13.5" thickBot="1">
      <c r="B33" s="158" t="s">
        <v>70</v>
      </c>
      <c r="C33" s="159"/>
      <c r="D33" s="160"/>
      <c r="E33" s="159"/>
      <c r="F33" s="161"/>
      <c r="G33" s="162"/>
      <c r="H33" s="163"/>
      <c r="I33" s="159"/>
      <c r="J33" s="161"/>
      <c r="K33" s="159"/>
      <c r="L33" s="161"/>
    </row>
    <row r="34" spans="2:12" ht="14.25" thickTop="1" thickBot="1">
      <c r="B34" s="139"/>
      <c r="C34" s="164"/>
      <c r="D34" s="165"/>
      <c r="E34" s="165"/>
      <c r="F34" s="165"/>
      <c r="G34" s="165"/>
      <c r="H34" s="165"/>
      <c r="I34" s="165"/>
      <c r="J34" s="165"/>
      <c r="K34" s="139"/>
      <c r="L34" s="139"/>
    </row>
    <row r="35" spans="2:12" ht="13.5" thickTop="1">
      <c r="B35" s="139"/>
      <c r="C35" s="165"/>
      <c r="D35" s="165"/>
      <c r="E35" s="165"/>
      <c r="F35" s="165"/>
      <c r="G35" s="165"/>
      <c r="H35" s="165"/>
      <c r="I35" s="166" t="s">
        <v>5</v>
      </c>
      <c r="J35" s="167" t="s">
        <v>305</v>
      </c>
      <c r="K35" s="168" t="s">
        <v>5</v>
      </c>
      <c r="L35" s="169" t="s">
        <v>306</v>
      </c>
    </row>
    <row r="36" spans="2:12">
      <c r="B36" s="139"/>
      <c r="C36" s="165"/>
      <c r="D36" s="165"/>
      <c r="E36" s="165"/>
      <c r="F36" s="165"/>
      <c r="G36" s="165"/>
      <c r="H36" s="165"/>
      <c r="I36" s="170">
        <v>1</v>
      </c>
      <c r="J36" s="171">
        <v>0.24177983470598502</v>
      </c>
      <c r="K36" s="172" t="s">
        <v>307</v>
      </c>
      <c r="L36" s="173">
        <v>0.24177983470598502</v>
      </c>
    </row>
    <row r="37" spans="2:12">
      <c r="B37" s="139"/>
      <c r="C37" s="165"/>
      <c r="D37" s="165"/>
      <c r="E37" s="165"/>
      <c r="F37" s="165"/>
      <c r="G37" s="165"/>
      <c r="H37" s="165"/>
      <c r="I37" s="170">
        <v>2</v>
      </c>
      <c r="J37" s="171">
        <v>0.25199869722548618</v>
      </c>
      <c r="K37" s="172" t="s">
        <v>308</v>
      </c>
      <c r="L37" s="173">
        <v>0.4937785319314712</v>
      </c>
    </row>
    <row r="38" spans="2:12">
      <c r="B38" s="139"/>
      <c r="C38" s="165"/>
      <c r="D38" s="165"/>
      <c r="E38" s="165"/>
      <c r="F38" s="165"/>
      <c r="G38" s="165"/>
      <c r="H38" s="165"/>
      <c r="I38" s="170">
        <v>3</v>
      </c>
      <c r="J38" s="171">
        <v>9.900546481519136E-2</v>
      </c>
      <c r="K38" s="172" t="s">
        <v>309</v>
      </c>
      <c r="L38" s="173">
        <v>0.5927839967466626</v>
      </c>
    </row>
    <row r="39" spans="2:12">
      <c r="B39" s="139"/>
      <c r="C39" s="165"/>
      <c r="D39" s="165"/>
      <c r="E39" s="165"/>
      <c r="F39" s="165"/>
      <c r="G39" s="165"/>
      <c r="H39" s="165"/>
      <c r="I39" s="170">
        <v>4</v>
      </c>
      <c r="J39" s="171">
        <v>0.10351659148122223</v>
      </c>
      <c r="K39" s="172" t="s">
        <v>310</v>
      </c>
      <c r="L39" s="173">
        <v>0.69630058822788488</v>
      </c>
    </row>
    <row r="40" spans="2:12">
      <c r="B40" s="139"/>
      <c r="C40" s="165"/>
      <c r="D40" s="165"/>
      <c r="E40" s="165"/>
      <c r="F40" s="165"/>
      <c r="G40" s="165"/>
      <c r="H40" s="165"/>
      <c r="I40" s="170">
        <v>5</v>
      </c>
      <c r="J40" s="171">
        <v>5.0874784295449109E-2</v>
      </c>
      <c r="K40" s="172" t="s">
        <v>311</v>
      </c>
      <c r="L40" s="173">
        <v>0.74717537252333399</v>
      </c>
    </row>
    <row r="41" spans="2:12">
      <c r="B41" s="139"/>
      <c r="C41" s="165"/>
      <c r="D41" s="165"/>
      <c r="E41" s="165"/>
      <c r="F41" s="165"/>
      <c r="G41" s="165"/>
      <c r="H41" s="165"/>
      <c r="I41" s="170">
        <v>10</v>
      </c>
      <c r="J41" s="171">
        <v>1.7468694724303041E-2</v>
      </c>
      <c r="K41" s="172" t="s">
        <v>312</v>
      </c>
      <c r="L41" s="173">
        <v>0.88723083041078799</v>
      </c>
    </row>
    <row r="42" spans="2:12">
      <c r="B42" s="139"/>
      <c r="C42" s="165"/>
      <c r="D42" s="165"/>
      <c r="E42" s="165"/>
      <c r="F42" s="165"/>
      <c r="G42" s="165"/>
      <c r="H42" s="165"/>
      <c r="I42" s="170">
        <v>15</v>
      </c>
      <c r="J42" s="171">
        <v>7.2120445462511944E-3</v>
      </c>
      <c r="K42" s="172" t="s">
        <v>313</v>
      </c>
      <c r="L42" s="173">
        <v>0.9385086830641115</v>
      </c>
    </row>
    <row r="43" spans="2:12">
      <c r="B43" s="139"/>
      <c r="C43" s="165"/>
      <c r="D43" s="165"/>
      <c r="E43" s="165"/>
      <c r="F43" s="165"/>
      <c r="G43" s="165"/>
      <c r="H43" s="165"/>
      <c r="I43" s="170">
        <v>30</v>
      </c>
      <c r="J43" s="171">
        <v>1.3351639354586792E-3</v>
      </c>
      <c r="K43" s="172" t="s">
        <v>314</v>
      </c>
      <c r="L43" s="173">
        <v>0.9846708065145926</v>
      </c>
    </row>
    <row r="44" spans="2:12">
      <c r="B44" s="139"/>
      <c r="C44" s="165"/>
      <c r="D44" s="165"/>
      <c r="E44" s="165"/>
      <c r="F44" s="165"/>
      <c r="G44" s="165"/>
      <c r="H44" s="165"/>
      <c r="I44" s="170">
        <v>45</v>
      </c>
      <c r="J44" s="171">
        <v>3.4188833926839494E-4</v>
      </c>
      <c r="K44" s="172" t="s">
        <v>315</v>
      </c>
      <c r="L44" s="173">
        <v>0.99460716130111959</v>
      </c>
    </row>
    <row r="45" spans="2:12" ht="13.5" thickBot="1">
      <c r="B45" s="139"/>
      <c r="C45" s="165"/>
      <c r="D45" s="165"/>
      <c r="E45" s="165"/>
      <c r="F45" s="165"/>
      <c r="G45" s="165"/>
      <c r="H45" s="165"/>
      <c r="I45" s="174">
        <v>60</v>
      </c>
      <c r="J45" s="175">
        <v>1.0796473871633524E-4</v>
      </c>
      <c r="K45" s="176" t="s">
        <v>316</v>
      </c>
      <c r="L45" s="177">
        <v>0.99763017398517706</v>
      </c>
    </row>
    <row r="46" spans="2:12" ht="14.25" thickTop="1" thickBot="1">
      <c r="B46" s="139"/>
      <c r="C46" s="165"/>
      <c r="D46" s="165"/>
      <c r="E46" s="165"/>
      <c r="F46" s="165"/>
      <c r="G46" s="165"/>
      <c r="H46" s="165"/>
      <c r="I46" s="178"/>
      <c r="J46" s="178"/>
      <c r="K46" s="178"/>
      <c r="L46" s="138"/>
    </row>
    <row r="47" spans="2:12" ht="39.75" thickTop="1" thickBot="1">
      <c r="B47" s="139"/>
      <c r="C47" s="165"/>
      <c r="D47" s="165"/>
      <c r="E47" s="165"/>
      <c r="F47" s="165"/>
      <c r="G47" s="165"/>
      <c r="H47" s="165"/>
      <c r="I47" s="179" t="s">
        <v>317</v>
      </c>
      <c r="J47" s="180"/>
      <c r="K47" s="180"/>
      <c r="L47" s="181">
        <v>5.0949639847625763</v>
      </c>
    </row>
    <row r="48" spans="2:12" ht="14.25" thickTop="1" thickBot="1">
      <c r="B48" s="139"/>
      <c r="C48" s="165"/>
      <c r="D48" s="165"/>
      <c r="E48" s="165"/>
      <c r="F48" s="165"/>
      <c r="G48" s="165"/>
      <c r="H48" s="165"/>
      <c r="I48" s="182"/>
      <c r="J48" s="182"/>
      <c r="K48" s="138"/>
      <c r="L48" s="138"/>
    </row>
    <row r="49" spans="1:13" ht="13.5" thickTop="1">
      <c r="B49" s="139"/>
      <c r="C49" s="165"/>
      <c r="D49" s="165"/>
      <c r="E49" s="165"/>
      <c r="F49" s="165"/>
      <c r="G49" s="165"/>
      <c r="H49" s="165"/>
      <c r="I49" s="166" t="s">
        <v>5</v>
      </c>
      <c r="J49" s="167" t="s">
        <v>305</v>
      </c>
      <c r="K49" s="168" t="s">
        <v>5</v>
      </c>
      <c r="L49" s="169" t="s">
        <v>306</v>
      </c>
    </row>
    <row r="50" spans="1:13">
      <c r="B50" s="139"/>
      <c r="C50" s="165"/>
      <c r="D50" s="165"/>
      <c r="E50" s="165"/>
      <c r="F50" s="165"/>
      <c r="G50" s="165"/>
      <c r="H50" s="165"/>
      <c r="I50" s="170">
        <v>5</v>
      </c>
      <c r="J50" s="171">
        <v>4.0512328612537377E-3</v>
      </c>
      <c r="K50" s="172" t="s">
        <v>311</v>
      </c>
      <c r="L50" s="173">
        <v>1.8800428821305646E-2</v>
      </c>
    </row>
    <row r="51" spans="1:13">
      <c r="B51" s="139"/>
      <c r="C51" s="165"/>
      <c r="D51" s="165"/>
      <c r="E51" s="165"/>
      <c r="F51" s="165"/>
      <c r="G51" s="165"/>
      <c r="H51" s="165"/>
      <c r="I51" s="170">
        <v>15</v>
      </c>
      <c r="J51" s="171">
        <v>9.0955255882186996E-3</v>
      </c>
      <c r="K51" s="172" t="s">
        <v>313</v>
      </c>
      <c r="L51" s="173">
        <v>8.9702646278846693E-2</v>
      </c>
    </row>
    <row r="52" spans="1:13">
      <c r="B52" s="139"/>
      <c r="C52" s="165"/>
      <c r="D52" s="165"/>
      <c r="E52" s="165"/>
      <c r="F52" s="165"/>
      <c r="G52" s="165"/>
      <c r="H52" s="165"/>
      <c r="I52" s="170">
        <v>30</v>
      </c>
      <c r="J52" s="171">
        <v>1.260508943181177E-2</v>
      </c>
      <c r="K52" s="172" t="s">
        <v>314</v>
      </c>
      <c r="L52" s="173">
        <v>0.2599447046211138</v>
      </c>
    </row>
    <row r="53" spans="1:13">
      <c r="B53" s="139"/>
      <c r="C53" s="165"/>
      <c r="D53" s="165"/>
      <c r="E53" s="165"/>
      <c r="F53" s="165"/>
      <c r="G53" s="165"/>
      <c r="H53" s="165"/>
      <c r="I53" s="170">
        <v>45</v>
      </c>
      <c r="J53" s="171">
        <v>1.3180612763076228E-2</v>
      </c>
      <c r="K53" s="172" t="s">
        <v>315</v>
      </c>
      <c r="L53" s="173">
        <v>0.46614004401060766</v>
      </c>
    </row>
    <row r="54" spans="1:13">
      <c r="B54" s="139"/>
      <c r="C54" s="165"/>
      <c r="D54" s="165"/>
      <c r="E54" s="165"/>
      <c r="F54" s="165"/>
      <c r="G54" s="165"/>
      <c r="H54" s="165"/>
      <c r="I54" s="170">
        <v>60</v>
      </c>
      <c r="J54" s="171">
        <v>8.9713931050047959E-3</v>
      </c>
      <c r="K54" s="172" t="s">
        <v>316</v>
      </c>
      <c r="L54" s="173">
        <v>0.62645150369576252</v>
      </c>
    </row>
    <row r="55" spans="1:13">
      <c r="B55" s="139"/>
      <c r="C55" s="165"/>
      <c r="D55" s="165"/>
      <c r="E55" s="165"/>
      <c r="F55" s="165"/>
      <c r="G55" s="165"/>
      <c r="H55" s="165"/>
      <c r="I55" s="170">
        <v>75</v>
      </c>
      <c r="J55" s="171">
        <v>6.5790216103368505E-3</v>
      </c>
      <c r="K55" s="172" t="s">
        <v>318</v>
      </c>
      <c r="L55" s="173">
        <v>0.74454663431698942</v>
      </c>
    </row>
    <row r="56" spans="1:13">
      <c r="B56" s="139"/>
      <c r="C56" s="165"/>
      <c r="D56" s="165"/>
      <c r="E56" s="165"/>
      <c r="F56" s="165"/>
      <c r="G56" s="165"/>
      <c r="H56" s="165"/>
      <c r="I56" s="170">
        <v>90</v>
      </c>
      <c r="J56" s="171">
        <v>4.5477627941093498E-3</v>
      </c>
      <c r="K56" s="172" t="s">
        <v>319</v>
      </c>
      <c r="L56" s="173">
        <v>0.83594199627602583</v>
      </c>
    </row>
    <row r="57" spans="1:13">
      <c r="B57" s="139"/>
      <c r="C57" s="165"/>
      <c r="D57" s="165"/>
      <c r="E57" s="165"/>
      <c r="F57" s="165"/>
      <c r="G57" s="165"/>
      <c r="H57" s="165"/>
      <c r="I57" s="170">
        <v>100</v>
      </c>
      <c r="J57" s="171">
        <v>3.6675506404107655E-3</v>
      </c>
      <c r="K57" s="172" t="s">
        <v>320</v>
      </c>
      <c r="L57" s="173">
        <v>0.87897082886644518</v>
      </c>
    </row>
    <row r="58" spans="1:13">
      <c r="B58" s="139"/>
      <c r="C58" s="165"/>
      <c r="D58" s="165"/>
      <c r="E58" s="165"/>
      <c r="F58" s="165"/>
      <c r="G58" s="165"/>
      <c r="H58" s="165"/>
      <c r="I58" s="170">
        <v>125</v>
      </c>
      <c r="J58" s="171">
        <v>1.9748349602211816E-3</v>
      </c>
      <c r="K58" s="172" t="s">
        <v>321</v>
      </c>
      <c r="L58" s="173">
        <v>0.94460305817299584</v>
      </c>
    </row>
    <row r="59" spans="1:13" ht="13.5" thickBot="1">
      <c r="I59" s="174">
        <v>150</v>
      </c>
      <c r="J59" s="175">
        <v>7.2222535688088927E-4</v>
      </c>
      <c r="K59" s="176" t="s">
        <v>322</v>
      </c>
      <c r="L59" s="177">
        <v>0.97371776787225695</v>
      </c>
    </row>
    <row r="60" spans="1:13" ht="14.25" thickTop="1" thickBot="1">
      <c r="I60" s="178"/>
      <c r="J60" s="178"/>
      <c r="K60" s="178"/>
      <c r="L60" s="138"/>
    </row>
    <row r="61" spans="1:13" ht="39.75" thickTop="1" thickBot="1">
      <c r="I61" s="179" t="s">
        <v>323</v>
      </c>
      <c r="J61" s="180"/>
      <c r="K61" s="180"/>
      <c r="L61" s="181">
        <v>56.905625458443829</v>
      </c>
    </row>
    <row r="62" spans="1:13" ht="13.5" thickTop="1">
      <c r="I62" s="183"/>
      <c r="J62" s="183"/>
      <c r="K62" s="183"/>
      <c r="L62" s="184"/>
    </row>
    <row r="64" spans="1:13" ht="24.75" customHeight="1">
      <c r="A64" s="134"/>
      <c r="B64" s="185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</row>
  </sheetData>
  <mergeCells count="6">
    <mergeCell ref="K20:L20"/>
    <mergeCell ref="G19:H19"/>
    <mergeCell ref="C20:D20"/>
    <mergeCell ref="E20:F20"/>
    <mergeCell ref="G20:H20"/>
    <mergeCell ref="I20:J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R55"/>
  <sheetViews>
    <sheetView showGridLines="0" zoomScaleNormal="100" zoomScaleSheetLayoutView="100" workbookViewId="0">
      <selection activeCell="V12" sqref="V12"/>
    </sheetView>
  </sheetViews>
  <sheetFormatPr defaultColWidth="9.140625" defaultRowHeight="12.75"/>
  <cols>
    <col min="1" max="1" width="1.42578125" style="44" customWidth="1"/>
    <col min="2" max="2" width="3.42578125" style="44" customWidth="1"/>
    <col min="3" max="3" width="17.42578125" style="44" customWidth="1"/>
    <col min="4" max="4" width="11.5703125" style="44" customWidth="1"/>
    <col min="5" max="5" width="9.7109375" style="44" customWidth="1"/>
    <col min="6" max="6" width="1" style="44" customWidth="1"/>
    <col min="7" max="12" width="9.140625" style="44"/>
    <col min="13" max="13" width="1.42578125" style="44" customWidth="1"/>
    <col min="14" max="15" width="9.140625" style="44"/>
    <col min="16" max="18" width="0" style="44" hidden="1" customWidth="1"/>
    <col min="19" max="16384" width="9.140625" style="44"/>
  </cols>
  <sheetData>
    <row r="1" spans="1:18">
      <c r="B1" s="232" t="s">
        <v>302</v>
      </c>
      <c r="C1" s="233">
        <v>7</v>
      </c>
      <c r="D1" s="234"/>
    </row>
    <row r="2" spans="1:18" ht="20.25">
      <c r="B2" s="78" t="s">
        <v>324</v>
      </c>
      <c r="L2" s="4" t="s">
        <v>362</v>
      </c>
    </row>
    <row r="6" spans="1:18" ht="13.5" thickBo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8" ht="13.5" thickTop="1">
      <c r="E7" s="118"/>
      <c r="P7" s="44" t="s">
        <v>363</v>
      </c>
      <c r="Q7" s="118">
        <v>172041</v>
      </c>
      <c r="R7" s="118" t="str">
        <f>P7&amp;Q7</f>
        <v>Média dia útil 172041</v>
      </c>
    </row>
    <row r="8" spans="1:18">
      <c r="P8" s="44" t="s">
        <v>364</v>
      </c>
      <c r="Q8" s="118">
        <v>141461</v>
      </c>
      <c r="R8" s="44" t="str">
        <f>P8&amp;Q8</f>
        <v>Média mensal 141461</v>
      </c>
    </row>
    <row r="9" spans="1:18">
      <c r="P9" s="44" t="s">
        <v>365</v>
      </c>
      <c r="Q9" s="118">
        <v>77244</v>
      </c>
      <c r="R9" s="44" t="str">
        <f>P9&amp;Q9</f>
        <v>Média FDS 77244</v>
      </c>
    </row>
    <row r="10" spans="1:18">
      <c r="C10" s="61"/>
      <c r="D10" s="61" t="s">
        <v>5</v>
      </c>
      <c r="E10" s="61" t="s">
        <v>305</v>
      </c>
    </row>
    <row r="11" spans="1:18" ht="6" customHeight="1"/>
    <row r="12" spans="1:18">
      <c r="C12" s="11" t="s">
        <v>325</v>
      </c>
      <c r="D12" s="214">
        <v>3612858</v>
      </c>
      <c r="E12" s="13">
        <v>0.82385614491316672</v>
      </c>
    </row>
    <row r="13" spans="1:18">
      <c r="C13" s="69" t="s">
        <v>326</v>
      </c>
      <c r="D13" s="215">
        <v>449269</v>
      </c>
      <c r="E13" s="13">
        <v>0.10244881652392469</v>
      </c>
    </row>
    <row r="14" spans="1:18">
      <c r="C14" s="11" t="s">
        <v>327</v>
      </c>
      <c r="D14" s="214">
        <v>323175</v>
      </c>
      <c r="E14" s="13">
        <v>7.3695038562908557E-2</v>
      </c>
    </row>
    <row r="15" spans="1:18" ht="7.5" customHeight="1"/>
    <row r="16" spans="1:18">
      <c r="C16" s="61" t="s">
        <v>328</v>
      </c>
      <c r="D16" s="216">
        <v>4385302</v>
      </c>
      <c r="E16" s="186"/>
    </row>
    <row r="18" spans="1:13" ht="19.5" customHeight="1" thickBot="1">
      <c r="A18" s="59"/>
      <c r="B18" s="59"/>
      <c r="C18" s="59"/>
      <c r="D18" s="217"/>
      <c r="E18" s="59"/>
      <c r="F18" s="59"/>
      <c r="G18" s="59"/>
      <c r="H18" s="59"/>
      <c r="I18" s="59"/>
      <c r="J18" s="59"/>
      <c r="K18" s="59"/>
      <c r="L18" s="59"/>
      <c r="M18" s="59"/>
    </row>
    <row r="19" spans="1:13" ht="15" customHeight="1" thickTop="1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</row>
    <row r="20" spans="1:13">
      <c r="C20" s="61"/>
      <c r="D20" s="61" t="s">
        <v>5</v>
      </c>
      <c r="E20" s="61" t="s">
        <v>305</v>
      </c>
    </row>
    <row r="21" spans="1:13" ht="7.5" customHeight="1">
      <c r="C21" s="2"/>
      <c r="D21" s="2"/>
      <c r="E21" s="2"/>
    </row>
    <row r="22" spans="1:13">
      <c r="C22" s="218" t="s">
        <v>325</v>
      </c>
      <c r="D22" s="219"/>
      <c r="E22" s="220"/>
    </row>
    <row r="23" spans="1:13">
      <c r="C23" s="11" t="s">
        <v>329</v>
      </c>
      <c r="D23" s="214">
        <v>780517</v>
      </c>
      <c r="E23" s="13">
        <v>0.21603865969822231</v>
      </c>
    </row>
    <row r="24" spans="1:13">
      <c r="C24" s="11" t="s">
        <v>330</v>
      </c>
      <c r="D24" s="214">
        <v>1518089</v>
      </c>
      <c r="E24" s="13">
        <v>0.42019060810029069</v>
      </c>
    </row>
    <row r="25" spans="1:13">
      <c r="C25" s="11" t="s">
        <v>331</v>
      </c>
      <c r="D25" s="214">
        <v>921353</v>
      </c>
      <c r="E25" s="13">
        <v>0.25502054052498052</v>
      </c>
    </row>
    <row r="26" spans="1:13">
      <c r="C26" s="11" t="s">
        <v>332</v>
      </c>
      <c r="D26" s="214">
        <v>392899</v>
      </c>
      <c r="E26" s="13">
        <v>0.10875019167650653</v>
      </c>
    </row>
    <row r="27" spans="1:13">
      <c r="C27" s="221" t="s">
        <v>326</v>
      </c>
      <c r="D27" s="222"/>
      <c r="E27" s="223"/>
    </row>
    <row r="28" spans="1:13">
      <c r="C28" s="11" t="s">
        <v>333</v>
      </c>
      <c r="D28" s="214">
        <v>305380</v>
      </c>
      <c r="E28" s="13">
        <v>0.67972639999643869</v>
      </c>
    </row>
    <row r="29" spans="1:13">
      <c r="C29" s="11" t="s">
        <v>334</v>
      </c>
      <c r="D29" s="214">
        <v>143889</v>
      </c>
      <c r="E29" s="13">
        <v>0.32027360000356137</v>
      </c>
    </row>
    <row r="30" spans="1:13">
      <c r="C30" s="221" t="s">
        <v>327</v>
      </c>
      <c r="D30" s="222"/>
      <c r="E30" s="223"/>
    </row>
    <row r="31" spans="1:13">
      <c r="C31" s="11" t="s">
        <v>335</v>
      </c>
      <c r="D31" s="214">
        <v>131260</v>
      </c>
      <c r="E31" s="13">
        <v>0.40615765452154406</v>
      </c>
    </row>
    <row r="32" spans="1:13">
      <c r="C32" s="11" t="s">
        <v>336</v>
      </c>
      <c r="D32" s="214">
        <v>191915</v>
      </c>
      <c r="E32" s="13">
        <v>0.59384234547845594</v>
      </c>
    </row>
    <row r="33" spans="1:13" ht="6" customHeight="1">
      <c r="C33" s="2"/>
      <c r="D33" s="2"/>
      <c r="E33" s="2"/>
    </row>
    <row r="34" spans="1:13">
      <c r="C34" s="61" t="s">
        <v>328</v>
      </c>
      <c r="D34" s="216">
        <f>D16</f>
        <v>4385302</v>
      </c>
      <c r="E34" s="186"/>
    </row>
    <row r="35" spans="1:13" ht="13.5" thickBot="1">
      <c r="A35" s="59"/>
      <c r="B35" s="59"/>
      <c r="C35" s="6"/>
      <c r="D35" s="6"/>
      <c r="E35" s="6"/>
      <c r="F35" s="59"/>
      <c r="G35" s="59"/>
      <c r="H35" s="59"/>
      <c r="I35" s="59"/>
      <c r="J35" s="59"/>
      <c r="K35" s="59"/>
      <c r="L35" s="59"/>
      <c r="M35" s="59"/>
    </row>
    <row r="36" spans="1:13" ht="6.75" customHeight="1" thickTop="1">
      <c r="C36" s="2"/>
      <c r="D36" s="2"/>
      <c r="E36" s="2"/>
    </row>
    <row r="37" spans="1:13">
      <c r="C37" s="2"/>
      <c r="D37" s="7"/>
      <c r="E37" s="2"/>
    </row>
    <row r="38" spans="1:13">
      <c r="C38" s="61"/>
      <c r="D38" s="61" t="s">
        <v>5</v>
      </c>
      <c r="E38" s="61" t="s">
        <v>305</v>
      </c>
    </row>
    <row r="39" spans="1:13" ht="7.5" customHeight="1">
      <c r="C39" s="2"/>
      <c r="D39" s="2"/>
      <c r="E39" s="2"/>
    </row>
    <row r="40" spans="1:13" ht="12.75" customHeight="1">
      <c r="C40" s="11" t="s">
        <v>160</v>
      </c>
      <c r="D40" s="214">
        <v>800486</v>
      </c>
      <c r="E40" s="13">
        <f t="shared" ref="E40:E50" si="0">D40/$D$52</f>
        <v>0.18253839758356438</v>
      </c>
    </row>
    <row r="41" spans="1:13">
      <c r="C41" s="11" t="s">
        <v>166</v>
      </c>
      <c r="D41" s="214">
        <v>267317</v>
      </c>
      <c r="E41" s="13">
        <f t="shared" si="0"/>
        <v>6.0957489358771641E-2</v>
      </c>
    </row>
    <row r="42" spans="1:13">
      <c r="C42" s="11" t="s">
        <v>153</v>
      </c>
      <c r="D42" s="214">
        <v>217187</v>
      </c>
      <c r="E42" s="13">
        <f t="shared" si="0"/>
        <v>4.9526121576119499E-2</v>
      </c>
    </row>
    <row r="43" spans="1:13">
      <c r="C43" s="11" t="s">
        <v>226</v>
      </c>
      <c r="D43" s="214">
        <v>194442</v>
      </c>
      <c r="E43" s="13">
        <f t="shared" si="0"/>
        <v>4.4339477646009332E-2</v>
      </c>
    </row>
    <row r="44" spans="1:13">
      <c r="C44" s="11" t="s">
        <v>159</v>
      </c>
      <c r="D44" s="214">
        <v>193637</v>
      </c>
      <c r="E44" s="13">
        <f t="shared" si="0"/>
        <v>4.4155909900846051E-2</v>
      </c>
    </row>
    <row r="45" spans="1:13">
      <c r="C45" s="11" t="s">
        <v>337</v>
      </c>
      <c r="D45" s="214">
        <v>181743</v>
      </c>
      <c r="E45" s="13">
        <f t="shared" si="0"/>
        <v>4.1443667961750412E-2</v>
      </c>
    </row>
    <row r="46" spans="1:13">
      <c r="C46" s="11" t="s">
        <v>221</v>
      </c>
      <c r="D46" s="214">
        <v>149754</v>
      </c>
      <c r="E46" s="13">
        <f t="shared" si="0"/>
        <v>3.4149073427554133E-2</v>
      </c>
    </row>
    <row r="47" spans="1:13">
      <c r="C47" s="11" t="s">
        <v>219</v>
      </c>
      <c r="D47" s="214">
        <v>138730</v>
      </c>
      <c r="E47" s="13">
        <f t="shared" si="0"/>
        <v>3.1635221473914454E-2</v>
      </c>
    </row>
    <row r="48" spans="1:13">
      <c r="C48" s="11" t="s">
        <v>174</v>
      </c>
      <c r="D48" s="214">
        <v>121065</v>
      </c>
      <c r="E48" s="13">
        <f t="shared" si="0"/>
        <v>2.7606992631294264E-2</v>
      </c>
    </row>
    <row r="49" spans="1:13">
      <c r="C49" s="11" t="s">
        <v>151</v>
      </c>
      <c r="D49" s="214">
        <v>104781</v>
      </c>
      <c r="E49" s="13">
        <f t="shared" si="0"/>
        <v>2.3893679386277161E-2</v>
      </c>
    </row>
    <row r="50" spans="1:13" ht="12.75" customHeight="1">
      <c r="C50" s="11" t="s">
        <v>338</v>
      </c>
      <c r="D50" s="214">
        <v>2016160</v>
      </c>
      <c r="E50" s="13">
        <f t="shared" si="0"/>
        <v>0.4597539690538987</v>
      </c>
    </row>
    <row r="51" spans="1:13" ht="7.5" customHeight="1">
      <c r="C51" s="2"/>
      <c r="D51" s="2"/>
      <c r="E51" s="2"/>
    </row>
    <row r="52" spans="1:13">
      <c r="C52" s="61" t="s">
        <v>328</v>
      </c>
      <c r="D52" s="216">
        <f>D34</f>
        <v>4385302</v>
      </c>
      <c r="E52" s="186"/>
    </row>
    <row r="53" spans="1:13">
      <c r="C53" s="2"/>
      <c r="D53" s="2"/>
      <c r="E53" s="2"/>
    </row>
    <row r="54" spans="1:13" ht="3.75" customHeight="1" thickBo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80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Q55"/>
  <sheetViews>
    <sheetView showGridLines="0" zoomScaleSheetLayoutView="100" workbookViewId="0">
      <selection activeCell="P27" sqref="P27"/>
    </sheetView>
  </sheetViews>
  <sheetFormatPr defaultRowHeight="12.75"/>
  <cols>
    <col min="1" max="1" width="1.42578125" style="44" customWidth="1"/>
    <col min="2" max="2" width="3.42578125" style="44" customWidth="1"/>
    <col min="3" max="3" width="17.42578125" style="44" customWidth="1"/>
    <col min="4" max="4" width="19.5703125" style="44" customWidth="1"/>
    <col min="5" max="5" width="9.7109375" style="44" customWidth="1"/>
    <col min="6" max="6" width="1" style="44" customWidth="1"/>
    <col min="7" max="12" width="9.140625" style="44"/>
    <col min="13" max="13" width="1.42578125" style="44" customWidth="1"/>
    <col min="14" max="16384" width="9.140625" style="44"/>
  </cols>
  <sheetData>
    <row r="2" spans="1:17" ht="20.25">
      <c r="B2" s="78" t="s">
        <v>339</v>
      </c>
      <c r="L2" s="4" t="s">
        <v>362</v>
      </c>
    </row>
    <row r="6" spans="1:17" ht="13.5" thickBo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7" ht="13.5" thickTop="1"/>
    <row r="10" spans="1:17">
      <c r="C10" s="61"/>
      <c r="D10" s="61" t="s">
        <v>5</v>
      </c>
      <c r="E10" s="61" t="s">
        <v>305</v>
      </c>
    </row>
    <row r="11" spans="1:17" ht="6" customHeight="1"/>
    <row r="12" spans="1:17">
      <c r="C12" s="11" t="s">
        <v>325</v>
      </c>
      <c r="D12" s="214">
        <v>28023420</v>
      </c>
      <c r="E12" s="13">
        <f>D12/$D$16</f>
        <v>0.83682837750209738</v>
      </c>
    </row>
    <row r="13" spans="1:17">
      <c r="C13" s="69" t="s">
        <v>326</v>
      </c>
      <c r="D13" s="215">
        <v>2807352</v>
      </c>
      <c r="E13" s="13">
        <f>D13/$D$16</f>
        <v>8.3832445120448115E-2</v>
      </c>
    </row>
    <row r="14" spans="1:17">
      <c r="C14" s="11" t="s">
        <v>327</v>
      </c>
      <c r="D14" s="214">
        <v>2656883</v>
      </c>
      <c r="E14" s="13">
        <f>D14/$D$16</f>
        <v>7.9339177377454467E-2</v>
      </c>
      <c r="Q14" s="224"/>
    </row>
    <row r="15" spans="1:17" ht="7.5" customHeight="1"/>
    <row r="16" spans="1:17">
      <c r="C16" s="61" t="s">
        <v>41</v>
      </c>
      <c r="D16" s="216">
        <v>33487655</v>
      </c>
      <c r="E16" s="186"/>
    </row>
    <row r="18" spans="1:13" ht="19.5" customHeight="1" thickBot="1">
      <c r="A18" s="59"/>
      <c r="B18" s="59"/>
      <c r="C18" s="59"/>
      <c r="D18" s="217"/>
      <c r="E18" s="59"/>
      <c r="F18" s="59"/>
      <c r="G18" s="59"/>
      <c r="H18" s="59"/>
      <c r="I18" s="59"/>
      <c r="J18" s="59"/>
      <c r="K18" s="59"/>
      <c r="L18" s="59"/>
      <c r="M18" s="59"/>
    </row>
    <row r="19" spans="1:13" ht="15" customHeight="1" thickTop="1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</row>
    <row r="20" spans="1:13">
      <c r="C20" s="61"/>
      <c r="D20" s="61" t="s">
        <v>5</v>
      </c>
      <c r="E20" s="61" t="s">
        <v>305</v>
      </c>
    </row>
    <row r="21" spans="1:13" ht="7.5" customHeight="1">
      <c r="C21" s="2"/>
      <c r="D21" s="2"/>
      <c r="E21" s="2"/>
    </row>
    <row r="22" spans="1:13">
      <c r="C22" s="218" t="s">
        <v>325</v>
      </c>
      <c r="D22" s="219"/>
      <c r="E22" s="220"/>
    </row>
    <row r="23" spans="1:13">
      <c r="C23" s="11" t="s">
        <v>329</v>
      </c>
      <c r="D23" s="214">
        <v>6575266</v>
      </c>
      <c r="E23" s="13">
        <f>D23/SUM($D$23:$D$26)</f>
        <v>0.23463467342672664</v>
      </c>
    </row>
    <row r="24" spans="1:13">
      <c r="C24" s="11" t="s">
        <v>330</v>
      </c>
      <c r="D24" s="214">
        <v>11362333</v>
      </c>
      <c r="E24" s="13">
        <f>D24/SUM($D$23:$D$26)</f>
        <v>0.40545847009394287</v>
      </c>
    </row>
    <row r="25" spans="1:13">
      <c r="C25" s="11" t="s">
        <v>331</v>
      </c>
      <c r="D25" s="214">
        <v>7275957</v>
      </c>
      <c r="E25" s="13">
        <f>D25/SUM($D$23:$D$26)</f>
        <v>0.25963843813495996</v>
      </c>
    </row>
    <row r="26" spans="1:13">
      <c r="C26" s="11" t="s">
        <v>332</v>
      </c>
      <c r="D26" s="214">
        <v>2809864</v>
      </c>
      <c r="E26" s="13">
        <f>D26/SUM($D$23:$D$26)</f>
        <v>0.10026841834437053</v>
      </c>
    </row>
    <row r="27" spans="1:13">
      <c r="C27" s="221" t="s">
        <v>326</v>
      </c>
      <c r="D27" s="222"/>
      <c r="E27" s="223"/>
    </row>
    <row r="28" spans="1:13">
      <c r="C28" s="11" t="s">
        <v>333</v>
      </c>
      <c r="D28" s="214">
        <v>1937821</v>
      </c>
      <c r="E28" s="13">
        <f>D28/SUM($D$28:$D$29)</f>
        <v>0.69026648599819329</v>
      </c>
    </row>
    <row r="29" spans="1:13">
      <c r="C29" s="11" t="s">
        <v>334</v>
      </c>
      <c r="D29" s="214">
        <v>869531</v>
      </c>
      <c r="E29" s="13">
        <f>D29/SUM($D$28:$D$29)</f>
        <v>0.30973351400180671</v>
      </c>
    </row>
    <row r="30" spans="1:13">
      <c r="C30" s="221" t="s">
        <v>327</v>
      </c>
      <c r="D30" s="222"/>
      <c r="E30" s="223"/>
    </row>
    <row r="31" spans="1:13">
      <c r="C31" s="11" t="s">
        <v>335</v>
      </c>
      <c r="D31" s="214">
        <v>1034477</v>
      </c>
      <c r="E31" s="13">
        <f>D31/SUM($D$31:$D$32)</f>
        <v>0.38935737855223584</v>
      </c>
    </row>
    <row r="32" spans="1:13">
      <c r="C32" s="11" t="s">
        <v>336</v>
      </c>
      <c r="D32" s="214">
        <v>1622406</v>
      </c>
      <c r="E32" s="13">
        <f>D32/SUM($D$31:$D$32)</f>
        <v>0.61064262144776416</v>
      </c>
    </row>
    <row r="33" spans="1:13" ht="6" customHeight="1">
      <c r="C33" s="2"/>
      <c r="D33" s="2"/>
      <c r="E33" s="2"/>
    </row>
    <row r="34" spans="1:13">
      <c r="C34" s="61" t="s">
        <v>41</v>
      </c>
      <c r="D34" s="216">
        <f>D16</f>
        <v>33487655</v>
      </c>
      <c r="E34" s="186"/>
    </row>
    <row r="35" spans="1:13" ht="13.5" thickBot="1">
      <c r="A35" s="59"/>
      <c r="B35" s="59"/>
      <c r="C35" s="6"/>
      <c r="D35" s="6"/>
      <c r="E35" s="6"/>
      <c r="F35" s="59"/>
      <c r="G35" s="59"/>
      <c r="H35" s="59"/>
      <c r="I35" s="59"/>
      <c r="J35" s="59"/>
      <c r="K35" s="59"/>
      <c r="L35" s="59"/>
      <c r="M35" s="59"/>
    </row>
    <row r="36" spans="1:13" ht="6.75" customHeight="1" thickTop="1">
      <c r="C36" s="2"/>
      <c r="D36" s="2"/>
      <c r="E36" s="2"/>
    </row>
    <row r="37" spans="1:13">
      <c r="C37" s="2"/>
      <c r="D37" s="7"/>
      <c r="E37" s="2"/>
    </row>
    <row r="38" spans="1:13">
      <c r="C38" s="61"/>
      <c r="D38" s="61" t="s">
        <v>5</v>
      </c>
      <c r="E38" s="61" t="s">
        <v>305</v>
      </c>
    </row>
    <row r="39" spans="1:13" ht="7.5" customHeight="1">
      <c r="C39" s="2"/>
      <c r="D39" s="2"/>
      <c r="E39" s="2"/>
    </row>
    <row r="40" spans="1:13" ht="12.75" customHeight="1">
      <c r="C40" s="11" t="s">
        <v>160</v>
      </c>
      <c r="D40" s="214">
        <v>6387653</v>
      </c>
      <c r="E40" s="13">
        <f t="shared" ref="E40:E50" si="0">D40/$D$52</f>
        <v>0.19074650046412625</v>
      </c>
    </row>
    <row r="41" spans="1:13" ht="12.75" customHeight="1">
      <c r="C41" s="11" t="s">
        <v>166</v>
      </c>
      <c r="D41" s="214">
        <v>1957156</v>
      </c>
      <c r="E41" s="13">
        <f t="shared" si="0"/>
        <v>5.8444104252746272E-2</v>
      </c>
    </row>
    <row r="42" spans="1:13" ht="12.75" customHeight="1">
      <c r="C42" s="11" t="s">
        <v>153</v>
      </c>
      <c r="D42" s="214">
        <v>1561934</v>
      </c>
      <c r="E42" s="13">
        <f t="shared" si="0"/>
        <v>4.6642083478225037E-2</v>
      </c>
    </row>
    <row r="43" spans="1:13" ht="12.75" customHeight="1">
      <c r="C43" s="11" t="s">
        <v>226</v>
      </c>
      <c r="D43" s="214">
        <v>1445650</v>
      </c>
      <c r="E43" s="13">
        <f t="shared" si="0"/>
        <v>4.3169639677666294E-2</v>
      </c>
    </row>
    <row r="44" spans="1:13" ht="12.75" customHeight="1">
      <c r="C44" s="11" t="s">
        <v>159</v>
      </c>
      <c r="D44" s="214">
        <v>1425502</v>
      </c>
      <c r="E44" s="13">
        <f t="shared" si="0"/>
        <v>4.2567985127653758E-2</v>
      </c>
    </row>
    <row r="45" spans="1:13">
      <c r="C45" s="11" t="s">
        <v>337</v>
      </c>
      <c r="D45" s="214">
        <v>1302516</v>
      </c>
      <c r="E45" s="13">
        <f t="shared" si="0"/>
        <v>3.8895407874931821E-2</v>
      </c>
    </row>
    <row r="46" spans="1:13">
      <c r="C46" s="11" t="s">
        <v>221</v>
      </c>
      <c r="D46" s="214">
        <v>1108222</v>
      </c>
      <c r="E46" s="13">
        <f t="shared" si="0"/>
        <v>3.3093448914234214E-2</v>
      </c>
    </row>
    <row r="47" spans="1:13">
      <c r="C47" s="11" t="s">
        <v>219</v>
      </c>
      <c r="D47" s="214">
        <v>1008110</v>
      </c>
      <c r="E47" s="13">
        <f t="shared" si="0"/>
        <v>3.0103929343514798E-2</v>
      </c>
    </row>
    <row r="48" spans="1:13">
      <c r="C48" s="11" t="s">
        <v>157</v>
      </c>
      <c r="D48" s="214">
        <v>847539</v>
      </c>
      <c r="E48" s="13">
        <f t="shared" si="0"/>
        <v>2.5308998196499576E-2</v>
      </c>
    </row>
    <row r="49" spans="1:13">
      <c r="C49" s="11" t="s">
        <v>174</v>
      </c>
      <c r="D49" s="214">
        <v>825989</v>
      </c>
      <c r="E49" s="13">
        <f t="shared" si="0"/>
        <v>2.4665477472220733E-2</v>
      </c>
    </row>
    <row r="50" spans="1:13" ht="12.75" customHeight="1">
      <c r="C50" s="11" t="s">
        <v>338</v>
      </c>
      <c r="D50" s="214">
        <v>15617384</v>
      </c>
      <c r="E50" s="13">
        <f t="shared" si="0"/>
        <v>0.46636242519818122</v>
      </c>
    </row>
    <row r="51" spans="1:13" ht="7.5" customHeight="1">
      <c r="C51" s="2"/>
      <c r="D51" s="2"/>
      <c r="E51" s="2"/>
    </row>
    <row r="52" spans="1:13">
      <c r="C52" s="61" t="s">
        <v>41</v>
      </c>
      <c r="D52" s="216">
        <f>D34</f>
        <v>33487655</v>
      </c>
      <c r="E52" s="186"/>
    </row>
    <row r="54" spans="1:13" ht="3.75" customHeight="1" thickBo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</row>
    <row r="55" spans="1:13" ht="13.5" thickTop="1"/>
  </sheetData>
  <printOptions horizontalCentered="1" verticalCentered="1"/>
  <pageMargins left="0.75" right="0.25" top="0.19685039370078741" bottom="0.70866141732283472" header="0" footer="0"/>
  <pageSetup paperSize="9" scale="81" orientation="landscape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/>
  </sheetViews>
  <sheetFormatPr defaultRowHeight="12.75"/>
  <cols>
    <col min="1" max="1" width="0.7109375" style="44" customWidth="1"/>
    <col min="2" max="2" width="20.28515625" style="44" customWidth="1"/>
    <col min="3" max="5" width="10" style="44" customWidth="1"/>
    <col min="6" max="6" width="10.7109375" style="44" customWidth="1"/>
    <col min="7" max="8" width="10.28515625" style="44" bestFit="1" customWidth="1"/>
    <col min="9" max="9" width="9.42578125" style="44" bestFit="1" customWidth="1"/>
    <col min="10" max="10" width="6.5703125" style="44" bestFit="1" customWidth="1"/>
    <col min="11" max="12" width="7.7109375" style="44" customWidth="1"/>
    <col min="13" max="13" width="0.5703125" style="44" customWidth="1"/>
    <col min="14" max="16384" width="9.140625" style="44"/>
  </cols>
  <sheetData>
    <row r="1" spans="1:15" s="77" customFormat="1" ht="24.75" customHeight="1">
      <c r="A1" s="187"/>
      <c r="B1" s="135" t="s">
        <v>340</v>
      </c>
      <c r="C1" s="188"/>
      <c r="D1" s="189"/>
      <c r="E1" s="189"/>
      <c r="F1" s="189"/>
      <c r="G1" s="189"/>
      <c r="H1" s="189"/>
      <c r="I1" s="190"/>
      <c r="J1" s="189"/>
      <c r="K1" s="189"/>
      <c r="L1" s="189"/>
      <c r="M1" s="189"/>
    </row>
    <row r="2" spans="1:15"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5">
      <c r="B3" s="54" t="s">
        <v>341</v>
      </c>
      <c r="C3" s="54"/>
      <c r="D3" s="54"/>
      <c r="E3" s="54"/>
      <c r="J3" s="54"/>
      <c r="K3" s="54"/>
      <c r="L3" s="54"/>
    </row>
    <row r="4" spans="1:15">
      <c r="B4" s="191" t="s">
        <v>342</v>
      </c>
      <c r="C4" s="191" t="s">
        <v>343</v>
      </c>
      <c r="D4" s="191" t="s">
        <v>344</v>
      </c>
      <c r="E4" s="191" t="s">
        <v>345</v>
      </c>
      <c r="F4" s="191" t="s">
        <v>346</v>
      </c>
      <c r="G4" s="191" t="s">
        <v>347</v>
      </c>
      <c r="H4" s="192" t="s">
        <v>348</v>
      </c>
      <c r="I4" s="193" t="s">
        <v>41</v>
      </c>
      <c r="J4" s="54"/>
      <c r="K4" s="54"/>
      <c r="L4" s="54"/>
    </row>
    <row r="5" spans="1:15" ht="15">
      <c r="B5" s="191" t="s">
        <v>349</v>
      </c>
      <c r="C5" s="194">
        <v>1215705</v>
      </c>
      <c r="D5" s="194">
        <v>464234</v>
      </c>
      <c r="E5" s="194">
        <v>185516</v>
      </c>
      <c r="F5" s="194">
        <v>54719</v>
      </c>
      <c r="G5" s="194">
        <v>77689</v>
      </c>
      <c r="H5" s="194">
        <v>1409</v>
      </c>
      <c r="I5" s="195">
        <v>1999272</v>
      </c>
      <c r="J5" s="196"/>
      <c r="K5" s="54"/>
      <c r="L5" s="54"/>
    </row>
    <row r="6" spans="1:15" ht="15">
      <c r="B6" s="191" t="s">
        <v>350</v>
      </c>
      <c r="C6" s="194">
        <v>739663</v>
      </c>
      <c r="D6" s="194">
        <v>501730</v>
      </c>
      <c r="E6" s="194">
        <v>268773</v>
      </c>
      <c r="F6" s="194">
        <v>87783</v>
      </c>
      <c r="G6" s="194">
        <v>53206</v>
      </c>
      <c r="H6" s="194">
        <v>20211</v>
      </c>
      <c r="I6" s="195">
        <v>1671366</v>
      </c>
      <c r="J6" s="196"/>
      <c r="K6" s="54"/>
      <c r="L6" s="54"/>
    </row>
    <row r="7" spans="1:15" ht="15">
      <c r="B7" s="191" t="s">
        <v>351</v>
      </c>
      <c r="C7" s="194">
        <v>104338</v>
      </c>
      <c r="D7" s="194">
        <v>125063</v>
      </c>
      <c r="E7" s="194">
        <v>81355</v>
      </c>
      <c r="F7" s="194">
        <v>31348</v>
      </c>
      <c r="G7" s="194">
        <v>16813</v>
      </c>
      <c r="H7" s="194">
        <v>9917</v>
      </c>
      <c r="I7" s="195">
        <v>368834</v>
      </c>
      <c r="J7" s="197"/>
      <c r="K7" s="54"/>
      <c r="L7" s="54"/>
    </row>
    <row r="8" spans="1:15" ht="15.75" thickBot="1">
      <c r="B8" s="198" t="s">
        <v>352</v>
      </c>
      <c r="C8" s="199">
        <v>154205</v>
      </c>
      <c r="D8" s="199">
        <v>95445</v>
      </c>
      <c r="E8" s="199">
        <v>52613</v>
      </c>
      <c r="F8" s="199">
        <v>20482</v>
      </c>
      <c r="G8" s="199">
        <v>9754</v>
      </c>
      <c r="H8" s="199">
        <v>7574</v>
      </c>
      <c r="I8" s="200">
        <v>340073</v>
      </c>
      <c r="J8" s="197"/>
      <c r="K8" s="54"/>
      <c r="L8" s="54"/>
    </row>
    <row r="9" spans="1:15" ht="13.5" thickTop="1">
      <c r="B9" s="201" t="s">
        <v>41</v>
      </c>
      <c r="C9" s="202">
        <v>2213911</v>
      </c>
      <c r="D9" s="202">
        <v>1186472</v>
      </c>
      <c r="E9" s="202">
        <v>588257</v>
      </c>
      <c r="F9" s="202">
        <v>194332</v>
      </c>
      <c r="G9" s="202">
        <v>157462</v>
      </c>
      <c r="H9" s="202">
        <v>39111</v>
      </c>
      <c r="I9" s="202">
        <v>4379545</v>
      </c>
      <c r="J9" s="57"/>
      <c r="K9" s="57"/>
      <c r="L9" s="57"/>
      <c r="M9" s="57"/>
      <c r="N9" s="57"/>
      <c r="O9" s="57"/>
    </row>
    <row r="10" spans="1:15" ht="15">
      <c r="B10" s="77"/>
      <c r="C10" s="77"/>
      <c r="D10" s="77"/>
      <c r="E10" s="77"/>
      <c r="F10" s="77"/>
      <c r="G10" s="77"/>
      <c r="H10" s="77"/>
      <c r="I10" s="77"/>
      <c r="J10" s="197"/>
      <c r="K10" s="57"/>
      <c r="L10" s="57"/>
      <c r="M10" s="57"/>
      <c r="N10" s="57"/>
      <c r="O10" s="57"/>
    </row>
    <row r="11" spans="1:15">
      <c r="B11" s="49" t="s">
        <v>353</v>
      </c>
      <c r="C11" s="49"/>
      <c r="D11" s="49"/>
      <c r="E11" s="49"/>
      <c r="F11" s="77"/>
      <c r="G11" s="77"/>
      <c r="H11" s="77"/>
      <c r="I11" s="77"/>
      <c r="J11" s="54"/>
      <c r="K11" s="54"/>
      <c r="L11" s="54"/>
    </row>
    <row r="12" spans="1:15">
      <c r="B12" s="191" t="s">
        <v>342</v>
      </c>
      <c r="C12" s="191" t="s">
        <v>343</v>
      </c>
      <c r="D12" s="191" t="s">
        <v>344</v>
      </c>
      <c r="E12" s="191" t="s">
        <v>345</v>
      </c>
      <c r="F12" s="191" t="s">
        <v>346</v>
      </c>
      <c r="G12" s="191" t="s">
        <v>347</v>
      </c>
      <c r="H12" s="192" t="s">
        <v>348</v>
      </c>
      <c r="I12" s="193" t="s">
        <v>41</v>
      </c>
      <c r="J12" s="54"/>
      <c r="K12" s="54"/>
      <c r="L12" s="54"/>
    </row>
    <row r="13" spans="1:15" ht="15">
      <c r="B13" s="191" t="s">
        <v>349</v>
      </c>
      <c r="C13" s="203">
        <v>0.27758705527629013</v>
      </c>
      <c r="D13" s="203">
        <v>0.10600050918531491</v>
      </c>
      <c r="E13" s="203">
        <v>4.2359651516310486E-2</v>
      </c>
      <c r="F13" s="203">
        <v>1.2494220290007295E-2</v>
      </c>
      <c r="G13" s="203">
        <v>1.7739057367831591E-2</v>
      </c>
      <c r="H13" s="203">
        <v>3.2172291870502528E-4</v>
      </c>
      <c r="I13" s="204">
        <v>0.45650221655445944</v>
      </c>
      <c r="J13" s="197"/>
      <c r="K13" s="54"/>
      <c r="L13" s="54"/>
    </row>
    <row r="14" spans="1:15" ht="15">
      <c r="B14" s="191" t="s">
        <v>350</v>
      </c>
      <c r="C14" s="203">
        <v>0.16889037559837838</v>
      </c>
      <c r="D14" s="203">
        <v>0.1145621291709527</v>
      </c>
      <c r="E14" s="203">
        <v>6.137007383187066E-2</v>
      </c>
      <c r="F14" s="203">
        <v>2.0043863004033526E-2</v>
      </c>
      <c r="G14" s="203">
        <v>1.2148750612221133E-2</v>
      </c>
      <c r="H14" s="203">
        <v>4.6148629595083503E-3</v>
      </c>
      <c r="I14" s="204">
        <v>0.38163005517696474</v>
      </c>
      <c r="J14" s="197"/>
      <c r="K14" s="54"/>
      <c r="L14" s="54"/>
    </row>
    <row r="15" spans="1:15" ht="15">
      <c r="B15" s="191" t="s">
        <v>351</v>
      </c>
      <c r="C15" s="203">
        <v>2.3823936048151122E-2</v>
      </c>
      <c r="D15" s="203">
        <v>2.8556162797733556E-2</v>
      </c>
      <c r="E15" s="203">
        <v>1.8576130625441684E-2</v>
      </c>
      <c r="F15" s="203">
        <v>7.1578211891874617E-3</v>
      </c>
      <c r="G15" s="203">
        <v>3.8389832733765721E-3</v>
      </c>
      <c r="H15" s="203">
        <v>2.2643904789196138E-3</v>
      </c>
      <c r="I15" s="204">
        <v>8.4217424412810007E-2</v>
      </c>
      <c r="J15" s="197"/>
      <c r="K15" s="54"/>
      <c r="L15" s="54"/>
    </row>
    <row r="16" spans="1:15" ht="15.75" thickBot="1">
      <c r="B16" s="205" t="s">
        <v>354</v>
      </c>
      <c r="C16" s="206">
        <v>3.5210278693334582E-2</v>
      </c>
      <c r="D16" s="206">
        <v>2.1793359812491937E-2</v>
      </c>
      <c r="E16" s="206">
        <v>1.2013348418614263E-2</v>
      </c>
      <c r="F16" s="206">
        <v>4.6767415336524685E-3</v>
      </c>
      <c r="G16" s="206">
        <v>2.2271720007443698E-3</v>
      </c>
      <c r="H16" s="206">
        <v>1.7294033969282197E-3</v>
      </c>
      <c r="I16" s="207">
        <v>7.7650303855765837E-2</v>
      </c>
      <c r="J16" s="197"/>
      <c r="K16" s="54"/>
      <c r="L16" s="54"/>
    </row>
    <row r="17" spans="1:15" ht="13.5" thickTop="1">
      <c r="B17" s="201" t="s">
        <v>41</v>
      </c>
      <c r="C17" s="208">
        <v>0.50551164561615414</v>
      </c>
      <c r="D17" s="208">
        <v>0.27091216096649312</v>
      </c>
      <c r="E17" s="208">
        <v>0.1343192043922371</v>
      </c>
      <c r="F17" s="208">
        <v>4.4372646016880748E-2</v>
      </c>
      <c r="G17" s="208">
        <v>3.5953963254173667E-2</v>
      </c>
      <c r="H17" s="208">
        <v>8.9303797540612097E-3</v>
      </c>
      <c r="I17" s="208">
        <v>1</v>
      </c>
      <c r="J17" s="57"/>
      <c r="K17" s="57"/>
      <c r="L17" s="57"/>
      <c r="M17" s="57"/>
      <c r="N17" s="57"/>
      <c r="O17" s="57"/>
    </row>
    <row r="18" spans="1:15" ht="15">
      <c r="B18" s="77"/>
      <c r="C18" s="77"/>
      <c r="D18" s="77"/>
      <c r="E18" s="77"/>
      <c r="F18" s="77"/>
      <c r="G18" s="77"/>
      <c r="H18" s="77"/>
      <c r="I18" s="77"/>
      <c r="J18" s="197"/>
      <c r="K18" s="57"/>
      <c r="L18" s="57"/>
      <c r="M18" s="57"/>
      <c r="N18" s="57"/>
      <c r="O18" s="57"/>
    </row>
    <row r="19" spans="1:15">
      <c r="B19" s="49" t="s">
        <v>355</v>
      </c>
      <c r="C19" s="77"/>
      <c r="D19" s="77"/>
      <c r="E19" s="77"/>
      <c r="F19" s="77"/>
      <c r="G19" s="77"/>
      <c r="H19" s="209"/>
      <c r="I19" s="209"/>
      <c r="L19" s="54"/>
    </row>
    <row r="20" spans="1:15">
      <c r="B20" s="191" t="s">
        <v>356</v>
      </c>
      <c r="C20" s="191" t="s">
        <v>343</v>
      </c>
      <c r="D20" s="191" t="s">
        <v>344</v>
      </c>
      <c r="E20" s="191" t="s">
        <v>345</v>
      </c>
      <c r="F20" s="191" t="s">
        <v>346</v>
      </c>
      <c r="G20" s="210" t="s">
        <v>347</v>
      </c>
      <c r="H20" s="211" t="s">
        <v>348</v>
      </c>
      <c r="I20" s="193" t="s">
        <v>41</v>
      </c>
      <c r="L20" s="54"/>
    </row>
    <row r="21" spans="1:15">
      <c r="B21" s="191" t="s">
        <v>349</v>
      </c>
      <c r="C21" s="194">
        <v>0</v>
      </c>
      <c r="D21" s="194">
        <v>0</v>
      </c>
      <c r="E21" s="194">
        <v>0</v>
      </c>
      <c r="F21" s="194">
        <v>502</v>
      </c>
      <c r="G21" s="194">
        <v>15</v>
      </c>
      <c r="H21" s="194">
        <v>2</v>
      </c>
      <c r="I21" s="195">
        <v>519</v>
      </c>
      <c r="L21" s="54"/>
    </row>
    <row r="22" spans="1:15">
      <c r="B22" s="191" t="s">
        <v>350</v>
      </c>
      <c r="C22" s="194">
        <v>215</v>
      </c>
      <c r="D22" s="194">
        <v>713</v>
      </c>
      <c r="E22" s="194">
        <v>811</v>
      </c>
      <c r="F22" s="194">
        <v>2014</v>
      </c>
      <c r="G22" s="194">
        <v>0</v>
      </c>
      <c r="H22" s="194">
        <v>0</v>
      </c>
      <c r="I22" s="195">
        <v>3753</v>
      </c>
      <c r="L22" s="54"/>
    </row>
    <row r="23" spans="1:15">
      <c r="B23" s="191" t="s">
        <v>351</v>
      </c>
      <c r="C23" s="194">
        <v>18</v>
      </c>
      <c r="D23" s="194">
        <v>25</v>
      </c>
      <c r="E23" s="194">
        <v>105</v>
      </c>
      <c r="F23" s="194">
        <v>1337</v>
      </c>
      <c r="G23" s="194">
        <v>0</v>
      </c>
      <c r="H23" s="194">
        <v>0</v>
      </c>
      <c r="I23" s="195">
        <v>1485</v>
      </c>
      <c r="L23" s="54"/>
    </row>
    <row r="24" spans="1:15" ht="13.5" thickBot="1">
      <c r="B24" s="198" t="s">
        <v>352</v>
      </c>
      <c r="C24" s="199">
        <v>0</v>
      </c>
      <c r="D24" s="199">
        <v>0</v>
      </c>
      <c r="E24" s="199">
        <v>0</v>
      </c>
      <c r="F24" s="199">
        <v>0</v>
      </c>
      <c r="G24" s="199">
        <v>0</v>
      </c>
      <c r="H24" s="199">
        <v>0</v>
      </c>
      <c r="I24" s="200">
        <v>0</v>
      </c>
      <c r="L24" s="54"/>
    </row>
    <row r="25" spans="1:15" ht="13.5" thickTop="1">
      <c r="B25" s="201" t="s">
        <v>41</v>
      </c>
      <c r="C25" s="202">
        <v>233</v>
      </c>
      <c r="D25" s="202">
        <v>738</v>
      </c>
      <c r="E25" s="202">
        <v>916</v>
      </c>
      <c r="F25" s="202">
        <v>3853</v>
      </c>
      <c r="G25" s="202">
        <v>15</v>
      </c>
      <c r="H25" s="202">
        <v>2</v>
      </c>
      <c r="I25" s="202">
        <v>5757</v>
      </c>
      <c r="L25" s="54"/>
    </row>
    <row r="26" spans="1:15">
      <c r="H26" s="118"/>
      <c r="I26" s="212"/>
      <c r="L26" s="54"/>
    </row>
    <row r="28" spans="1:15" ht="24.75" customHeight="1">
      <c r="A28" s="189"/>
      <c r="B28" s="213"/>
      <c r="C28" s="189"/>
      <c r="D28" s="189"/>
      <c r="E28" s="189"/>
      <c r="F28" s="189"/>
      <c r="G28" s="189"/>
      <c r="H28" s="189"/>
      <c r="I28" s="189"/>
      <c r="J28" s="189"/>
      <c r="K28" s="189"/>
      <c r="L28" s="189"/>
    </row>
  </sheetData>
  <pageMargins left="0.73" right="0.56999999999999995" top="0.87" bottom="0.64" header="0.56999999999999995" footer="0"/>
  <pageSetup paperSize="9" scale="77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10</vt:i4>
      </vt:variant>
      <vt:variant>
        <vt:lpstr>Intervalos com nome</vt:lpstr>
      </vt:variant>
      <vt:variant>
        <vt:i4>11</vt:i4>
      </vt:variant>
    </vt:vector>
  </HeadingPairs>
  <TitlesOfParts>
    <vt:vector size="21" baseType="lpstr">
      <vt:lpstr>Resumo Mensal</vt:lpstr>
      <vt:lpstr>Resumo Acumulado</vt:lpstr>
      <vt:lpstr>Detalhe Oferta</vt:lpstr>
      <vt:lpstr>Detalhe Ocupação</vt:lpstr>
      <vt:lpstr>Detalhe Velocidades Eurotram</vt:lpstr>
      <vt:lpstr>Detalhe Velocidades Tram train</vt:lpstr>
      <vt:lpstr>Detalhe Procura</vt:lpstr>
      <vt:lpstr>Validações Mensal</vt:lpstr>
      <vt:lpstr>Validações Acumulado</vt:lpstr>
      <vt:lpstr>Utilização Titulos</vt:lpstr>
      <vt:lpstr>'Detalhe Ocupação'!Área_de_Impressão</vt:lpstr>
      <vt:lpstr>'Detalhe Oferta'!Área_de_Impressão</vt:lpstr>
      <vt:lpstr>'Detalhe Procura'!Área_de_Impressão</vt:lpstr>
      <vt:lpstr>'Detalhe Velocidades Eurotram'!Área_de_Impressão</vt:lpstr>
      <vt:lpstr>'Detalhe Velocidades Tram train'!Área_de_Impressão</vt:lpstr>
      <vt:lpstr>'Resumo Acumulado'!Área_de_Impressão</vt:lpstr>
      <vt:lpstr>'Resumo Mensal'!Área_de_Impressão</vt:lpstr>
      <vt:lpstr>'Validações Acumulado'!Área_de_Impressão</vt:lpstr>
      <vt:lpstr>'Validações Mensal'!Área_de_Impressão</vt:lpstr>
      <vt:lpstr>'Detalhe Velocidades Eurotram'!Títulos_de_Impressão</vt:lpstr>
      <vt:lpstr>'Detalhe Velocidades Tram train'!Títulos_de_Impressão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2006-10-20T13:27:00Z</dcterms:created>
  <dcterms:modified xsi:type="dcterms:W3CDTF">2011-09-01T11:36:25Z</dcterms:modified>
</cp:coreProperties>
</file>